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24226"/>
  <mc:AlternateContent xmlns:mc="http://schemas.openxmlformats.org/markup-compatibility/2006">
    <mc:Choice Requires="x15">
      <x15ac:absPath xmlns:x15ac="http://schemas.microsoft.com/office/spreadsheetml/2010/11/ac" url="https://entergy-my.sharepoint.com/personal/ppapada_entergy_com/Documents/Desktop/New folder/Delavan/"/>
    </mc:Choice>
  </mc:AlternateContent>
  <xr:revisionPtr revIDLastSave="1537" documentId="8_{5A5C5426-1BCF-4F30-9EDB-48DC3256BA47}" xr6:coauthVersionLast="47" xr6:coauthVersionMax="47" xr10:uidLastSave="{843ECEDE-BDE2-4430-8CC3-BEC1A4634A26}"/>
  <bookViews>
    <workbookView xWindow="-120" yWindow="-120" windowWidth="29040" windowHeight="15840" activeTab="9" xr2:uid="{00000000-000D-0000-FFFF-FFFF00000000}"/>
  </bookViews>
  <sheets>
    <sheet name="Table 1" sheetId="1" r:id="rId1"/>
    <sheet name="Table 2" sheetId="2" r:id="rId2"/>
    <sheet name="Table 3" sheetId="3" r:id="rId3"/>
    <sheet name="Table 4" sheetId="4" r:id="rId4"/>
    <sheet name="Table 5" sheetId="5" r:id="rId5"/>
    <sheet name="Table 6" sheetId="6" r:id="rId6"/>
    <sheet name="Table 7" sheetId="7" r:id="rId7"/>
    <sheet name="Table 8" sheetId="8" r:id="rId8"/>
    <sheet name="Table 9" sheetId="9" r:id="rId9"/>
    <sheet name="Table 10" sheetId="10" r:id="rId10"/>
  </sheets>
  <definedNames>
    <definedName name="_xlnm.Print_Area" localSheetId="0">'Table 1'!$A$1:$K$18</definedName>
    <definedName name="_xlnm.Print_Area" localSheetId="4">'Table 5'!$A$1:$E$23</definedName>
    <definedName name="_xlnm.Print_Area" localSheetId="5">'Table 6'!$A$1:$F$25</definedName>
    <definedName name="_xlnm.Print_Area" localSheetId="6">'Table 7'!$A$1:$G$16</definedName>
    <definedName name="Z_4D7DF6E4_9CBA_49D1_A00E_6BE40310A6C9_.wvu.Rows" localSheetId="9" hidden="1">'Table 10'!#REF!</definedName>
    <definedName name="Z_4D7DF6E4_9CBA_49D1_A00E_6BE40310A6C9_.wvu.Rows" localSheetId="3" hidden="1">'Table 4'!#REF!,'Table 4'!#REF!</definedName>
    <definedName name="Z_D4AA45B9_BB8D_49F5_8088_664AA19C5DFB_.wvu.Rows" localSheetId="3" hidden="1">'Table 4'!#REF!</definedName>
    <definedName name="Z_D4AA45B9_BB8D_49F5_8088_664AA19C5DFB_.wvu.Rows" localSheetId="6" hidden="1">'Table 7'!#REF!</definedName>
  </definedNames>
  <calcPr calcId="191028"/>
  <customWorkbookViews>
    <customWorkbookView name="Delavan, Mark - Personal View" guid="{4D7DF6E4-9CBA-49D1-A00E-6BE40310A6C9}" mergeInterval="0" personalView="1" maximized="1" xWindow="1912" yWindow="-8" windowWidth="1936" windowHeight="1056" activeSheetId="4"/>
    <customWorkbookView name="CARSON, JOHN K - Personal View" guid="{D4AA45B9-BB8D-49F5-8088-664AA19C5DFB}" mergeInterval="0" personalView="1" maximized="1" windowWidth="1280" windowHeight="727" activeSheetId="4"/>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5" i="5" l="1"/>
  <c r="B18" i="5"/>
  <c r="E15" i="8" l="1"/>
  <c r="D15" i="8"/>
  <c r="C21" i="6" l="1"/>
  <c r="B21" i="6"/>
  <c r="C18" i="6"/>
  <c r="B18" i="6"/>
  <c r="B15" i="6"/>
  <c r="C15" i="6"/>
  <c r="C23" i="6"/>
  <c r="D24" i="6"/>
  <c r="D23" i="6"/>
  <c r="C21" i="5" l="1"/>
  <c r="B21" i="5"/>
  <c r="B23" i="5" s="1"/>
  <c r="C18" i="5"/>
  <c r="C15" i="5"/>
  <c r="E18" i="8"/>
  <c r="K10" i="4"/>
  <c r="H5" i="1" l="1"/>
  <c r="C23" i="5"/>
  <c r="I5" i="1" s="1"/>
  <c r="N4" i="10"/>
  <c r="N5" i="10"/>
  <c r="C10" i="9" l="1"/>
  <c r="B10" i="9"/>
  <c r="C7" i="9"/>
  <c r="B7" i="9"/>
  <c r="C4" i="9"/>
  <c r="B4" i="9"/>
  <c r="C22" i="8"/>
  <c r="B22" i="8"/>
  <c r="C11" i="6"/>
  <c r="B10" i="6"/>
  <c r="C10" i="6" s="1"/>
  <c r="B8" i="6"/>
  <c r="C8" i="6" s="1"/>
  <c r="D8" i="6" s="1"/>
  <c r="B7" i="6"/>
  <c r="B5" i="6"/>
  <c r="B4" i="6"/>
  <c r="C4" i="6" s="1"/>
  <c r="K9" i="4"/>
  <c r="K8" i="4"/>
  <c r="K7" i="4"/>
  <c r="K6" i="4"/>
  <c r="L12" i="4" l="1"/>
  <c r="L11" i="4"/>
  <c r="B12" i="9"/>
  <c r="C12" i="9"/>
  <c r="D10" i="6"/>
  <c r="C7" i="6"/>
  <c r="D7" i="6" s="1"/>
  <c r="D4" i="6"/>
  <c r="C5" i="6"/>
  <c r="D5" i="6" s="1"/>
  <c r="C4" i="1"/>
  <c r="N12" i="10" l="1"/>
  <c r="N9" i="10"/>
  <c r="N8" i="10"/>
  <c r="E10" i="9"/>
  <c r="D10" i="9"/>
  <c r="E7" i="9"/>
  <c r="D7" i="9"/>
  <c r="E4" i="9"/>
  <c r="D4" i="9"/>
  <c r="E12" i="9" l="1"/>
  <c r="D12" i="9"/>
  <c r="D22" i="6" l="1"/>
  <c r="D17" i="6"/>
  <c r="D20" i="6"/>
  <c r="B4" i="1" l="1"/>
  <c r="D4" i="1" s="1"/>
  <c r="D19" i="6" l="1"/>
  <c r="D16" i="6"/>
  <c r="D18" i="6" l="1"/>
  <c r="G10" i="9" l="1"/>
  <c r="F10" i="9"/>
  <c r="G7" i="9"/>
  <c r="F7" i="9"/>
  <c r="G4" i="9"/>
  <c r="F4" i="9"/>
  <c r="B9" i="6"/>
  <c r="G12" i="9" l="1"/>
  <c r="F12" i="9"/>
  <c r="D11" i="6" l="1"/>
  <c r="I10" i="9" l="1"/>
  <c r="H10" i="9"/>
  <c r="I7" i="9"/>
  <c r="H7" i="9"/>
  <c r="I4" i="9"/>
  <c r="H4" i="9"/>
  <c r="E10" i="8"/>
  <c r="D10" i="8"/>
  <c r="E7" i="8"/>
  <c r="D7" i="8"/>
  <c r="E4" i="8"/>
  <c r="D4" i="8"/>
  <c r="C10" i="8"/>
  <c r="B10" i="8"/>
  <c r="C7" i="8"/>
  <c r="B7" i="8"/>
  <c r="C4" i="8"/>
  <c r="C12" i="8" l="1"/>
  <c r="D12" i="8"/>
  <c r="B4" i="8"/>
  <c r="B12" i="8" s="1"/>
  <c r="E12" i="8"/>
  <c r="H12" i="9"/>
  <c r="I12" i="9"/>
  <c r="C5" i="1" l="1"/>
  <c r="E4" i="1"/>
  <c r="F4" i="1" s="1"/>
  <c r="G4" i="1" s="1"/>
  <c r="E5" i="1" l="1"/>
  <c r="A12" i="1" s="1"/>
  <c r="B5" i="1" l="1"/>
  <c r="N6" i="10"/>
  <c r="G11" i="10"/>
  <c r="G7" i="10"/>
  <c r="G3" i="10"/>
  <c r="E3" i="10"/>
  <c r="D5" i="1" l="1"/>
  <c r="G13" i="10"/>
  <c r="K10" i="9"/>
  <c r="J10" i="9"/>
  <c r="K7" i="9"/>
  <c r="J7" i="9"/>
  <c r="K4" i="9"/>
  <c r="J4" i="9"/>
  <c r="D18" i="8"/>
  <c r="C18" i="8"/>
  <c r="B18" i="8"/>
  <c r="G17" i="1" l="1"/>
  <c r="F5" i="1"/>
  <c r="G5" i="1" s="1"/>
  <c r="G18" i="1"/>
  <c r="A9" i="1"/>
  <c r="K12" i="9"/>
  <c r="J12" i="9"/>
  <c r="M11" i="10" l="1"/>
  <c r="K11" i="10"/>
  <c r="O11" i="10"/>
  <c r="J11" i="10"/>
  <c r="C11" i="10"/>
  <c r="B11" i="10"/>
  <c r="M7" i="10"/>
  <c r="J7" i="10"/>
  <c r="O7" i="10"/>
  <c r="C7" i="10"/>
  <c r="B7" i="10"/>
  <c r="K3" i="10"/>
  <c r="J3" i="10"/>
  <c r="O3" i="10"/>
  <c r="C3" i="10"/>
  <c r="B3" i="10"/>
  <c r="I7" i="10"/>
  <c r="M3" i="10"/>
  <c r="K7" i="10"/>
  <c r="H11" i="10"/>
  <c r="I3" i="10"/>
  <c r="H7" i="10"/>
  <c r="I11" i="10"/>
  <c r="C6" i="6"/>
  <c r="B6" i="6"/>
  <c r="C21" i="8"/>
  <c r="C15" i="8"/>
  <c r="B21" i="8"/>
  <c r="C10" i="5"/>
  <c r="C7" i="5"/>
  <c r="B10" i="5"/>
  <c r="B7" i="5"/>
  <c r="B4" i="5"/>
  <c r="B3" i="6"/>
  <c r="C3" i="6"/>
  <c r="D21" i="8"/>
  <c r="E21" i="8"/>
  <c r="L3" i="10"/>
  <c r="L7" i="10"/>
  <c r="N10" i="10"/>
  <c r="P10" i="10" s="1"/>
  <c r="L11" i="10"/>
  <c r="B13" i="6" l="1"/>
  <c r="D15" i="6"/>
  <c r="D21" i="6"/>
  <c r="C25" i="6"/>
  <c r="N11" i="10"/>
  <c r="B25" i="6"/>
  <c r="O13" i="10"/>
  <c r="D23" i="8"/>
  <c r="C13" i="10"/>
  <c r="M13" i="10"/>
  <c r="L13" i="10"/>
  <c r="J13" i="10"/>
  <c r="I13" i="10"/>
  <c r="B13" i="10"/>
  <c r="B15" i="8"/>
  <c r="B23" i="8" s="1"/>
  <c r="C23" i="8"/>
  <c r="C4" i="5"/>
  <c r="C12" i="5" s="1"/>
  <c r="I4" i="1" s="1"/>
  <c r="B12" i="5"/>
  <c r="D6" i="6"/>
  <c r="D3" i="6"/>
  <c r="N7" i="10"/>
  <c r="E23" i="8"/>
  <c r="N3" i="10"/>
  <c r="E11" i="10"/>
  <c r="K13" i="10"/>
  <c r="H3" i="10"/>
  <c r="H13" i="10" s="1"/>
  <c r="H4" i="1" l="1"/>
  <c r="D25" i="6"/>
  <c r="D11" i="10"/>
  <c r="D12" i="6"/>
  <c r="N13" i="10"/>
  <c r="C9" i="6"/>
  <c r="Q12" i="10" l="1"/>
  <c r="C13" i="6"/>
  <c r="Q5" i="10"/>
  <c r="Q9" i="10"/>
  <c r="Q8" i="10"/>
  <c r="Q4" i="10"/>
  <c r="P9" i="10"/>
  <c r="D3" i="10"/>
  <c r="D9" i="6"/>
  <c r="D13" i="6" s="1"/>
  <c r="D7" i="10"/>
  <c r="P5" i="10"/>
  <c r="J5" i="1"/>
  <c r="P8" i="10"/>
  <c r="P4" i="10"/>
  <c r="F3" i="10"/>
  <c r="J4" i="1" l="1"/>
  <c r="F11" i="10"/>
  <c r="P12" i="10"/>
  <c r="P11" i="10" s="1"/>
  <c r="P3" i="10"/>
  <c r="P7" i="10"/>
  <c r="E7" i="10"/>
  <c r="E13" i="10" s="1"/>
  <c r="P13" i="10" l="1"/>
  <c r="F7" i="10"/>
  <c r="F13" i="10" s="1"/>
</calcChain>
</file>

<file path=xl/sharedStrings.xml><?xml version="1.0" encoding="utf-8"?>
<sst xmlns="http://schemas.openxmlformats.org/spreadsheetml/2006/main" count="257" uniqueCount="114">
  <si>
    <t>Table 1: Summary of Goals, Projected Savings, and Projected Budgets</t>
  </si>
  <si>
    <t>Calendar Year</t>
  </si>
  <si>
    <t>Average Growth in Demand</t>
  </si>
  <si>
    <t>Peak Demand (kW at Source)</t>
  </si>
  <si>
    <t>Goal Metric: 30% Growth</t>
  </si>
  <si>
    <t>Goal Metric: 0.4% Peak Demand</t>
  </si>
  <si>
    <t>Peak Demand Goal</t>
  </si>
  <si>
    <t>Energy Goal</t>
  </si>
  <si>
    <t>Projected Demand Reduction</t>
  </si>
  <si>
    <t>Projected Energy Savings</t>
  </si>
  <si>
    <t>Projected Budget (000’s)</t>
  </si>
  <si>
    <t>(kW at Source)</t>
  </si>
  <si>
    <t>(kW at Meter)</t>
  </si>
  <si>
    <t>(kWh at Meter)</t>
  </si>
  <si>
    <t>Note:  Goals are calculated by multiplying peak demand values at the source by the applicable goal metric</t>
  </si>
  <si>
    <t>(30% of growth or 0.4% of peak demand) and by the utility's line losses.</t>
  </si>
  <si>
    <t>The line loss number is based on the loss study in ETI's last completed rate case, Docket No. 53719.</t>
  </si>
  <si>
    <t>Demand Savings Goal:</t>
  </si>
  <si>
    <t>kW</t>
  </si>
  <si>
    <t>Energy Savings Goal:</t>
  </si>
  <si>
    <t>kWh</t>
  </si>
  <si>
    <t>Table 2: 2024 Energy Efficiency Program Portfolios</t>
  </si>
  <si>
    <t>Program</t>
  </si>
  <si>
    <t>Target Market</t>
  </si>
  <si>
    <t>Application</t>
  </si>
  <si>
    <t>Commercial Solutions MTP</t>
  </si>
  <si>
    <t>Commercial</t>
  </si>
  <si>
    <t>Retrofit; 
New Construction; 
Behavioral; 
Midstream</t>
  </si>
  <si>
    <t>Load Management SOP</t>
  </si>
  <si>
    <t>Existing; Demand Response</t>
  </si>
  <si>
    <t>Residential SOP</t>
  </si>
  <si>
    <t>Residential</t>
  </si>
  <si>
    <t>Retrofit</t>
  </si>
  <si>
    <t>Residential Solutions MTP</t>
  </si>
  <si>
    <t xml:space="preserve">Residential </t>
  </si>
  <si>
    <t>New Construction;
Retrofit; 
Online Marketplace; 
Demand Response</t>
  </si>
  <si>
    <t>Hard-to-Reach SOP</t>
  </si>
  <si>
    <t>Retrofit; Income Qualified</t>
  </si>
  <si>
    <t>Table 3: Summary of Customer Classes[1]</t>
  </si>
  <si>
    <t>Customer Class</t>
  </si>
  <si>
    <t>Number of Customers</t>
  </si>
  <si>
    <t>Hard to Reach</t>
  </si>
  <si>
    <t>[1] Commercial and Residential figures based on actual historical ETI data as of December 31, 2023; Hard-To-Reach figure based on 14.0% of Residential customers. Percentage rate was obtained from the US Census Bureau American Community Survey, Table S1701, 2022: ACS 1-Year Estimates Subject Tables.</t>
  </si>
  <si>
    <t>Table 4: Annual Growth in Demand and Energy Consumption[2]</t>
  </si>
  <si>
    <t>Peak Demand at Source (kW)</t>
  </si>
  <si>
    <t>Energy Consumption at Meter (kWh)</t>
  </si>
  <si>
    <t>Industrial Opt Out</t>
  </si>
  <si>
    <t>Growth (kW)</t>
  </si>
  <si>
    <r>
      <t>Average Growth (kW)</t>
    </r>
    <r>
      <rPr>
        <b/>
        <u/>
        <vertAlign val="superscript"/>
        <sz val="7"/>
        <color theme="1"/>
        <rFont val="Arial"/>
        <family val="2"/>
      </rPr>
      <t/>
    </r>
  </si>
  <si>
    <t>Total System</t>
  </si>
  <si>
    <t>Residential &amp; Commercial</t>
  </si>
  <si>
    <t>(kW)</t>
  </si>
  <si>
    <t>Actual</t>
  </si>
  <si>
    <t xml:space="preserve">Weather Adjusted </t>
  </si>
  <si>
    <t>Weather Adjusted</t>
  </si>
  <si>
    <t>At source</t>
  </si>
  <si>
    <t>NA</t>
  </si>
  <si>
    <t xml:space="preserve">[2] In past EEPRs, data in this table had been rounded off to MW and MWh instead of kW and kWh. In updating the table for this year’s EEPR to present data in kW and kWh, ETI also identified and made minor corrections to the historical data, which ETI plans to use in calculating its demand and energy goals on a going-forward basis. 2018 is the year that has been corrected. Additionally, the Residential &amp; Commercial Actual and Weather Adjusted Peak Demand at Source (kw) data for 2021 has been corrected in Table 4 due to incomplete industrial opt-out customers’ demand data reflected in ETI’s 2022 EEPR. </t>
  </si>
  <si>
    <t>Table 5: Projected Demand and Energy Savings Broken Out by Program for Each Customer Class (at Meter)</t>
  </si>
  <si>
    <t>Projected Savings</t>
  </si>
  <si>
    <t>Customer Class and Program</t>
  </si>
  <si>
    <t>Hard-To-Reach</t>
  </si>
  <si>
    <t>Hard-To-Reach SOP</t>
  </si>
  <si>
    <t>Total Annual Projected Savings</t>
  </si>
  <si>
    <t>Table 6: Proposed Annual Budget Broken Out by Program for Each Customer Class</t>
  </si>
  <si>
    <t>Incentives</t>
  </si>
  <si>
    <t>Admin</t>
  </si>
  <si>
    <t xml:space="preserve">Total Budget </t>
  </si>
  <si>
    <t>R&amp;D</t>
  </si>
  <si>
    <t>EM&amp;V</t>
  </si>
  <si>
    <t xml:space="preserve">Total Annual Budgets </t>
  </si>
  <si>
    <t>Table 7: Historical Demand and Energy Savings Goals and Achievements 
(at the Meter, except as noted)[3]</t>
  </si>
  <si>
    <t>Actual Weather Adjusted Demand Goal (kW)</t>
  </si>
  <si>
    <t>Actual Weather Adjusted Energy Goal (kWh)</t>
  </si>
  <si>
    <t>Actual Demand Reduction (kW) [1]</t>
  </si>
  <si>
    <t>Actual Energy Savings (kWh) [1]</t>
  </si>
  <si>
    <t>[1] Actual Demand and Energy Savings are reported at the Source.</t>
  </si>
  <si>
    <t>Example based on 2023 Actual Savings:</t>
  </si>
  <si>
    <t>Demand</t>
  </si>
  <si>
    <t>x (1+0.078320) = 24,538</t>
  </si>
  <si>
    <t>Energy</t>
  </si>
  <si>
    <t>x (1+0.076798) = 46,093,588</t>
  </si>
  <si>
    <t>[3] Savings include interim impact findings from Evaluation, Measurement, and Verification (EM&amp;V). Final savings will be reported in ETI’s Energy Efficiency Cost Recovery Factor application to be filed no later than May 1, 2024.</t>
  </si>
  <si>
    <t>Table 8: Projected versus Reported and Verified Savings for 2022 and 2023 (at Meter) [4]</t>
  </si>
  <si>
    <t>Reported and Verified Savings</t>
  </si>
  <si>
    <t>Hard-to-Reach</t>
  </si>
  <si>
    <t xml:space="preserve">Total </t>
  </si>
  <si>
    <t>[4] Savings include interim impact findings from EM&amp;V. Final savings will be reported in ETI’s Energy Efficiency Cost Recovery Factor application to be filed no later than May 1, 2024.</t>
  </si>
  <si>
    <t>Table 9: Historical Program Incentive and Administrative Expenditures 
for 2019 through 2023 (in 000’s)</t>
  </si>
  <si>
    <t>2019 through 2023</t>
  </si>
  <si>
    <t>Incent</t>
  </si>
  <si>
    <t>Commercial (Commercial Solutions) MTP</t>
  </si>
  <si>
    <t xml:space="preserve">Total Expenditures </t>
  </si>
  <si>
    <t>Table 10: Program Funding for Calendar Year 2023</t>
  </si>
  <si>
    <t>Incentive Budget</t>
  </si>
  <si>
    <t>Admin Budget</t>
  </si>
  <si>
    <t>R&amp;D Budget</t>
  </si>
  <si>
    <t>EM&amp;V Budget</t>
  </si>
  <si>
    <t>Total Projected Budget</t>
  </si>
  <si>
    <t>Number of Customers Participating or Installations</t>
  </si>
  <si>
    <t>Actual Funds Expended (Incentives)</t>
  </si>
  <si>
    <t>Actual Funds Expended - Admin (Not Including EM&amp;V, or EECRF Proceeding  Costs)</t>
  </si>
  <si>
    <t>R&amp;D Costs</t>
  </si>
  <si>
    <t>Actual Funds Expended - EM&amp;V (Admin)</t>
  </si>
  <si>
    <t>Actual Funds Expended - Utility EECRF Proceeding Costs (Admin)</t>
  </si>
  <si>
    <t>Actual Funds Expended - Cities EECRF Proceeding Costs (Admin)</t>
  </si>
  <si>
    <t>Total Funds Expended</t>
  </si>
  <si>
    <t>Funds Committed
(Not Expended)</t>
  </si>
  <si>
    <t>Funds Remaining
(Not Committed)</t>
  </si>
  <si>
    <t>10% Difference?</t>
  </si>
  <si>
    <t xml:space="preserve"> </t>
  </si>
  <si>
    <t>SCORE - added to Solutions MTP</t>
  </si>
  <si>
    <t>AC Distributor - added to RES SOL MTP</t>
  </si>
  <si>
    <t>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</si>
</sst>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6" formatCode="&quot;$&quot;#,##0_);[Red]\(&quot;$&quot;#,##0\)"/>
    <numFmt numFmtId="8" formatCode="&quot;$&quot;#,##0.00_);[Red]\(&quot;$&quot;#,##0.00\)"/>
    <numFmt numFmtId="44" formatCode="_(&quot;$&quot;* #,##0.00_);_(&quot;$&quot;* \(#,##0.00\);_(&quot;$&quot;* &quot;-&quot;??_);_(@_)"/>
    <numFmt numFmtId="43" formatCode="_(* #,##0.00_);_(* \(#,##0.00\);_(* &quot;-&quot;??_);_(@_)"/>
    <numFmt numFmtId="164" formatCode="_(&quot;$&quot;* #,##0_);_(&quot;$&quot;* \(#,##0\);_(&quot;$&quot;* &quot;-&quot;??_);_(@_)"/>
    <numFmt numFmtId="165" formatCode="&quot;$&quot;#,##0"/>
  </numFmts>
  <fonts count="37">
    <font>
      <sz val="11"/>
      <color theme="1"/>
      <name val="Calibri"/>
      <family val="2"/>
      <scheme val="minor"/>
    </font>
    <font>
      <sz val="11"/>
      <color theme="1"/>
      <name val="Calibri"/>
      <family val="2"/>
      <scheme val="minor"/>
    </font>
    <font>
      <b/>
      <u/>
      <vertAlign val="superscript"/>
      <sz val="7"/>
      <color theme="1"/>
      <name val="Arial"/>
      <family val="2"/>
    </font>
    <font>
      <b/>
      <sz val="9"/>
      <color theme="1"/>
      <name val="Times New Roman"/>
      <family val="1"/>
    </font>
    <font>
      <sz val="9"/>
      <color theme="1"/>
      <name val="Times New Roman"/>
      <family val="1"/>
    </font>
    <font>
      <sz val="9"/>
      <name val="Times New Roman"/>
      <family val="1"/>
    </font>
    <font>
      <b/>
      <sz val="12"/>
      <color theme="1"/>
      <name val="Times New Roman"/>
      <family val="1"/>
    </font>
    <font>
      <sz val="10"/>
      <color theme="1"/>
      <name val="Times New Roman"/>
      <family val="1"/>
    </font>
    <font>
      <b/>
      <sz val="10"/>
      <color theme="1"/>
      <name val="Times New Roman"/>
      <family val="1"/>
    </font>
    <font>
      <b/>
      <sz val="14"/>
      <color rgb="FF000000"/>
      <name val="Times New Roman"/>
      <family val="1"/>
    </font>
    <font>
      <b/>
      <sz val="12"/>
      <color rgb="FF000000"/>
      <name val="Times New Roman"/>
      <family val="1"/>
    </font>
    <font>
      <b/>
      <sz val="10"/>
      <color rgb="FF000000"/>
      <name val="Times New Roman"/>
      <family val="1"/>
    </font>
    <font>
      <b/>
      <sz val="11"/>
      <color rgb="FF000000"/>
      <name val="Times New Roman"/>
      <family val="1"/>
    </font>
    <font>
      <sz val="10"/>
      <color rgb="FF000000"/>
      <name val="Times New Roman"/>
      <family val="1"/>
    </font>
    <font>
      <sz val="11"/>
      <color rgb="FF000000"/>
      <name val="Times New Roman"/>
      <family val="1"/>
    </font>
    <font>
      <b/>
      <sz val="9"/>
      <color rgb="FF000000"/>
      <name val="Times New Roman"/>
      <family val="1"/>
    </font>
    <font>
      <sz val="9"/>
      <color rgb="FF000000"/>
      <name val="Times New Roman"/>
      <family val="1"/>
    </font>
    <font>
      <sz val="8"/>
      <color rgb="FF000000"/>
      <name val="Arial"/>
      <family val="2"/>
    </font>
    <font>
      <sz val="10"/>
      <name val="Arial"/>
      <family val="2"/>
    </font>
    <font>
      <sz val="11"/>
      <color rgb="FFFF0000"/>
      <name val="Calibri"/>
      <family val="2"/>
      <scheme val="minor"/>
    </font>
    <font>
      <b/>
      <sz val="9"/>
      <color rgb="FFFF0000"/>
      <name val="Calibri"/>
      <family val="2"/>
      <scheme val="minor"/>
    </font>
    <font>
      <sz val="9"/>
      <color rgb="FFFF0000"/>
      <name val="Calibri"/>
      <family val="2"/>
      <scheme val="minor"/>
    </font>
    <font>
      <b/>
      <sz val="11"/>
      <name val="Times New Roman"/>
      <family val="1"/>
    </font>
    <font>
      <b/>
      <sz val="9"/>
      <name val="Times New Roman"/>
      <family val="1"/>
    </font>
    <font>
      <sz val="9"/>
      <color theme="0" tint="-0.499984740745262"/>
      <name val="Times New Roman"/>
      <family val="1"/>
    </font>
    <font>
      <sz val="8"/>
      <color theme="1"/>
      <name val="Ariel"/>
    </font>
    <font>
      <b/>
      <sz val="7"/>
      <color theme="1"/>
      <name val="Times New Roman"/>
      <family val="1"/>
    </font>
    <font>
      <b/>
      <sz val="7"/>
      <name val="Times New Roman"/>
      <family val="1"/>
    </font>
    <font>
      <sz val="11"/>
      <color theme="1"/>
      <name val="Times New Roman"/>
      <family val="1"/>
    </font>
    <font>
      <b/>
      <sz val="8"/>
      <color theme="1"/>
      <name val="Times New Roman"/>
      <family val="1"/>
    </font>
    <font>
      <sz val="8"/>
      <color theme="1"/>
      <name val="Times New Roman"/>
      <family val="1"/>
    </font>
    <font>
      <sz val="10"/>
      <color theme="1"/>
      <name val="Calibri"/>
      <family val="2"/>
      <scheme val="minor"/>
    </font>
    <font>
      <u/>
      <sz val="11"/>
      <color theme="1"/>
      <name val="Times New Roman"/>
      <family val="1"/>
    </font>
    <font>
      <sz val="12"/>
      <color theme="1"/>
      <name val="Times New Roman"/>
      <family val="1"/>
    </font>
    <font>
      <sz val="11"/>
      <color theme="1"/>
      <name val="Times New Roman"/>
      <family val="1"/>
    </font>
    <font>
      <sz val="11"/>
      <name val="Times New Roman"/>
      <family val="1"/>
    </font>
    <font>
      <sz val="11"/>
      <color rgb="FF000000"/>
      <name val="Times New Roman"/>
      <family val="1"/>
    </font>
  </fonts>
  <fills count="10">
    <fill>
      <patternFill patternType="none"/>
    </fill>
    <fill>
      <patternFill patternType="gray125"/>
    </fill>
    <fill>
      <patternFill patternType="solid">
        <fgColor rgb="FFD9D9D9"/>
        <bgColor indexed="64"/>
      </patternFill>
    </fill>
    <fill>
      <patternFill patternType="solid">
        <fgColor rgb="FFC0C0C0"/>
        <bgColor indexed="64"/>
      </patternFill>
    </fill>
    <fill>
      <patternFill patternType="solid">
        <fgColor rgb="FFEEECE1"/>
        <bgColor indexed="64"/>
      </patternFill>
    </fill>
    <fill>
      <patternFill patternType="solid">
        <fgColor rgb="FFBFBFBF"/>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0.14996795556505021"/>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medium">
        <color rgb="FF000000"/>
      </right>
      <top style="medium">
        <color indexed="64"/>
      </top>
      <bottom style="medium">
        <color indexed="64"/>
      </bottom>
      <diagonal/>
    </border>
    <border>
      <left style="medium">
        <color indexed="64"/>
      </left>
      <right/>
      <top style="medium">
        <color indexed="64"/>
      </top>
      <bottom style="medium">
        <color indexed="64"/>
      </bottom>
      <diagonal/>
    </border>
    <border>
      <left style="medium">
        <color rgb="FF000000"/>
      </left>
      <right/>
      <top style="medium">
        <color indexed="64"/>
      </top>
      <bottom style="medium">
        <color indexed="64"/>
      </bottom>
      <diagonal/>
    </border>
    <border>
      <left style="medium">
        <color indexed="64"/>
      </left>
      <right style="medium">
        <color indexed="64"/>
      </right>
      <top/>
      <bottom style="medium">
        <color rgb="FF000000"/>
      </bottom>
      <diagonal/>
    </border>
    <border>
      <left/>
      <right/>
      <top style="thin">
        <color indexed="64"/>
      </top>
      <bottom style="thin">
        <color indexed="64"/>
      </bottom>
      <diagonal/>
    </border>
    <border>
      <left style="thin">
        <color indexed="64"/>
      </left>
      <right style="thin">
        <color indexed="64"/>
      </right>
      <top/>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diagonal/>
    </border>
    <border>
      <left/>
      <right style="thin">
        <color theme="0"/>
      </right>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bottom style="thin">
        <color theme="0"/>
      </bottom>
      <diagonal/>
    </border>
    <border>
      <left style="thin">
        <color theme="0"/>
      </left>
      <right style="thin">
        <color theme="0"/>
      </right>
      <top style="thin">
        <color theme="0"/>
      </top>
      <bottom/>
      <diagonal/>
    </border>
    <border>
      <left style="thin">
        <color theme="0"/>
      </left>
      <right style="thin">
        <color theme="0"/>
      </right>
      <top/>
      <bottom/>
      <diagonal/>
    </border>
    <border>
      <left/>
      <right style="thin">
        <color theme="0"/>
      </right>
      <top style="medium">
        <color indexed="64"/>
      </top>
      <bottom/>
      <diagonal/>
    </border>
    <border>
      <left/>
      <right style="thin">
        <color theme="0"/>
      </right>
      <top style="medium">
        <color indexed="64"/>
      </top>
      <bottom style="thin">
        <color theme="0"/>
      </bottom>
      <diagonal/>
    </border>
    <border>
      <left style="thin">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style="thin">
        <color theme="0"/>
      </bottom>
      <diagonal/>
    </border>
    <border>
      <left/>
      <right/>
      <top/>
      <bottom style="thin">
        <color rgb="FF000000"/>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18" fillId="0" borderId="0"/>
    <xf numFmtId="9" fontId="1" fillId="0" borderId="0" applyFont="0" applyFill="0" applyBorder="0" applyAlignment="0" applyProtection="0"/>
  </cellStyleXfs>
  <cellXfs count="172">
    <xf numFmtId="0" fontId="0" fillId="0" borderId="0" xfId="0"/>
    <xf numFmtId="0" fontId="3" fillId="0" borderId="4" xfId="0" applyFont="1" applyBorder="1" applyAlignment="1">
      <alignment vertical="center" wrapText="1"/>
    </xf>
    <xf numFmtId="0" fontId="11" fillId="3" borderId="4" xfId="0" applyFont="1" applyFill="1" applyBorder="1" applyAlignment="1">
      <alignment horizontal="center" vertical="center" wrapText="1"/>
    </xf>
    <xf numFmtId="0" fontId="10" fillId="3" borderId="5" xfId="0" applyFont="1" applyFill="1" applyBorder="1" applyAlignment="1">
      <alignment horizontal="center" vertical="center" wrapText="1"/>
    </xf>
    <xf numFmtId="0" fontId="12" fillId="0" borderId="4" xfId="0" applyFont="1" applyBorder="1" applyAlignment="1">
      <alignment vertical="center" wrapText="1"/>
    </xf>
    <xf numFmtId="3" fontId="12" fillId="0" borderId="5" xfId="0" applyNumberFormat="1" applyFont="1" applyBorder="1" applyAlignment="1">
      <alignment horizontal="center" vertical="center" wrapText="1"/>
    </xf>
    <xf numFmtId="0" fontId="13" fillId="0" borderId="4" xfId="0" applyFont="1" applyBorder="1" applyAlignment="1">
      <alignment horizontal="right" vertical="center" wrapText="1"/>
    </xf>
    <xf numFmtId="3" fontId="13" fillId="0" borderId="5"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3" fontId="14" fillId="0" borderId="5" xfId="0" applyNumberFormat="1" applyFont="1" applyBorder="1" applyAlignment="1">
      <alignment horizontal="center" vertical="center" wrapText="1"/>
    </xf>
    <xf numFmtId="0" fontId="9" fillId="5" borderId="4" xfId="0" applyFont="1" applyFill="1" applyBorder="1" applyAlignment="1">
      <alignment horizontal="center" vertical="center" wrapText="1"/>
    </xf>
    <xf numFmtId="0" fontId="10" fillId="5" borderId="5" xfId="0" applyFont="1" applyFill="1" applyBorder="1" applyAlignment="1">
      <alignment horizontal="center" vertical="center" wrapText="1"/>
    </xf>
    <xf numFmtId="0" fontId="6" fillId="3" borderId="2" xfId="0" applyFont="1" applyFill="1" applyBorder="1" applyAlignment="1">
      <alignment horizontal="center" vertical="center"/>
    </xf>
    <xf numFmtId="0" fontId="3" fillId="3" borderId="6" xfId="0" applyFont="1" applyFill="1" applyBorder="1" applyAlignment="1">
      <alignment vertical="center"/>
    </xf>
    <xf numFmtId="0" fontId="3" fillId="3" borderId="7" xfId="0" applyFont="1" applyFill="1" applyBorder="1" applyAlignment="1">
      <alignment horizontal="center" vertical="center" wrapText="1"/>
    </xf>
    <xf numFmtId="0" fontId="3" fillId="0" borderId="2" xfId="0" applyFont="1" applyBorder="1" applyAlignment="1">
      <alignment vertical="center" wrapText="1"/>
    </xf>
    <xf numFmtId="3" fontId="15" fillId="0" borderId="3" xfId="0" applyNumberFormat="1" applyFont="1" applyBorder="1" applyAlignment="1">
      <alignment horizontal="center" vertical="center" wrapText="1"/>
    </xf>
    <xf numFmtId="0" fontId="4" fillId="0" borderId="4" xfId="0" applyFont="1" applyBorder="1" applyAlignment="1">
      <alignment horizontal="right" vertical="center" wrapText="1"/>
    </xf>
    <xf numFmtId="3" fontId="16" fillId="0" borderId="5" xfId="0" applyNumberFormat="1" applyFont="1" applyBorder="1" applyAlignment="1">
      <alignment horizontal="center" vertical="center" wrapText="1"/>
    </xf>
    <xf numFmtId="3" fontId="15" fillId="0" borderId="5" xfId="0" applyNumberFormat="1" applyFont="1" applyBorder="1" applyAlignment="1">
      <alignment horizontal="center" vertical="center" wrapText="1"/>
    </xf>
    <xf numFmtId="0" fontId="4" fillId="0" borderId="6" xfId="0" applyFont="1" applyBorder="1" applyAlignment="1">
      <alignment horizontal="right" vertical="center" wrapText="1"/>
    </xf>
    <xf numFmtId="0" fontId="4" fillId="0" borderId="2" xfId="0" applyFont="1" applyBorder="1" applyAlignment="1">
      <alignment horizontal="right" vertical="center" wrapText="1"/>
    </xf>
    <xf numFmtId="0" fontId="0" fillId="0" borderId="0" xfId="0" applyAlignment="1">
      <alignment wrapText="1"/>
    </xf>
    <xf numFmtId="164" fontId="21" fillId="0" borderId="0" xfId="0" applyNumberFormat="1" applyFont="1"/>
    <xf numFmtId="3" fontId="23" fillId="0" borderId="1" xfId="3" applyNumberFormat="1" applyFont="1" applyFill="1" applyBorder="1" applyAlignment="1">
      <alignment horizontal="center" vertical="center" wrapText="1"/>
    </xf>
    <xf numFmtId="3" fontId="5" fillId="0" borderId="1" xfId="1" applyNumberFormat="1" applyFont="1" applyFill="1" applyBorder="1" applyAlignment="1">
      <alignment horizontal="center" vertical="center" wrapText="1"/>
    </xf>
    <xf numFmtId="3" fontId="24" fillId="6" borderId="1" xfId="1" applyNumberFormat="1" applyFont="1" applyFill="1" applyBorder="1" applyAlignment="1">
      <alignment horizontal="center" vertical="center" wrapText="1"/>
    </xf>
    <xf numFmtId="0" fontId="17" fillId="0" borderId="0" xfId="0" applyFont="1" applyBorder="1" applyAlignment="1">
      <alignment horizontal="right" vertical="center" wrapText="1"/>
    </xf>
    <xf numFmtId="0" fontId="16" fillId="0" borderId="0" xfId="0" applyFont="1" applyBorder="1" applyAlignment="1">
      <alignment horizontal="center" vertical="center" wrapText="1"/>
    </xf>
    <xf numFmtId="0" fontId="4" fillId="0" borderId="0" xfId="0" applyFont="1" applyBorder="1" applyAlignment="1">
      <alignment horizontal="center" vertical="center" wrapText="1"/>
    </xf>
    <xf numFmtId="8" fontId="0" fillId="0" borderId="0" xfId="0" applyNumberFormat="1"/>
    <xf numFmtId="10" fontId="0" fillId="0" borderId="0" xfId="0" applyNumberFormat="1"/>
    <xf numFmtId="3" fontId="0" fillId="0" borderId="0" xfId="0" applyNumberFormat="1"/>
    <xf numFmtId="3" fontId="15" fillId="0" borderId="5" xfId="1" applyNumberFormat="1" applyFont="1" applyBorder="1" applyAlignment="1">
      <alignment horizontal="center" vertical="center" wrapText="1"/>
    </xf>
    <xf numFmtId="0" fontId="9" fillId="5" borderId="2" xfId="0" applyFont="1" applyFill="1" applyBorder="1" applyAlignment="1">
      <alignment horizontal="center" vertical="center" wrapText="1"/>
    </xf>
    <xf numFmtId="0" fontId="10" fillId="5" borderId="3" xfId="0" applyFont="1" applyFill="1" applyBorder="1" applyAlignment="1">
      <alignment horizontal="center" vertical="center" wrapText="1"/>
    </xf>
    <xf numFmtId="3" fontId="14" fillId="0" borderId="2" xfId="0" applyNumberFormat="1" applyFont="1" applyBorder="1" applyAlignment="1">
      <alignment horizontal="center" vertical="center" wrapText="1"/>
    </xf>
    <xf numFmtId="3" fontId="15" fillId="8" borderId="5" xfId="0" applyNumberFormat="1" applyFont="1" applyFill="1" applyBorder="1" applyAlignment="1">
      <alignment horizontal="center" vertical="center" wrapText="1"/>
    </xf>
    <xf numFmtId="6" fontId="12" fillId="0" borderId="5" xfId="0" applyNumberFormat="1" applyFont="1" applyBorder="1" applyAlignment="1">
      <alignment horizontal="center" vertical="center" wrapText="1"/>
    </xf>
    <xf numFmtId="6" fontId="13" fillId="0" borderId="5" xfId="0" applyNumberFormat="1" applyFont="1" applyBorder="1" applyAlignment="1">
      <alignment horizontal="center" vertical="center" wrapText="1"/>
    </xf>
    <xf numFmtId="164" fontId="19" fillId="0" borderId="0" xfId="0" applyNumberFormat="1" applyFont="1"/>
    <xf numFmtId="164" fontId="22" fillId="0" borderId="1" xfId="3" applyNumberFormat="1" applyFont="1" applyBorder="1" applyAlignment="1">
      <alignment horizontal="center" vertical="center" wrapText="1"/>
    </xf>
    <xf numFmtId="164" fontId="22" fillId="0" borderId="1" xfId="3" applyNumberFormat="1" applyFont="1" applyFill="1" applyBorder="1" applyAlignment="1">
      <alignment horizontal="center" vertical="center" wrapText="1"/>
    </xf>
    <xf numFmtId="164" fontId="23" fillId="0" borderId="1" xfId="0" applyNumberFormat="1" applyFont="1" applyFill="1" applyBorder="1" applyAlignment="1">
      <alignment vertical="center" wrapText="1"/>
    </xf>
    <xf numFmtId="164" fontId="5" fillId="0" borderId="1" xfId="0" applyNumberFormat="1" applyFont="1" applyFill="1" applyBorder="1" applyAlignment="1">
      <alignment horizontal="right" vertical="center" wrapText="1"/>
    </xf>
    <xf numFmtId="164" fontId="24" fillId="6" borderId="1" xfId="0" applyNumberFormat="1" applyFont="1" applyFill="1" applyBorder="1" applyAlignment="1">
      <alignment horizontal="right" vertical="center" wrapText="1"/>
    </xf>
    <xf numFmtId="164" fontId="23" fillId="0" borderId="1" xfId="0" applyNumberFormat="1" applyFont="1" applyFill="1" applyBorder="1" applyAlignment="1">
      <alignment horizontal="left" vertical="center" wrapText="1"/>
    </xf>
    <xf numFmtId="164" fontId="0" fillId="0" borderId="0" xfId="0" applyNumberFormat="1"/>
    <xf numFmtId="164" fontId="22" fillId="8" borderId="1" xfId="3" applyNumberFormat="1" applyFont="1" applyFill="1" applyBorder="1" applyAlignment="1">
      <alignment horizontal="center" vertical="center"/>
    </xf>
    <xf numFmtId="164" fontId="22" fillId="8" borderId="1" xfId="3" applyNumberFormat="1" applyFont="1" applyFill="1" applyBorder="1" applyAlignment="1">
      <alignment horizontal="center" vertical="center" wrapText="1"/>
    </xf>
    <xf numFmtId="0" fontId="0" fillId="0" borderId="22" xfId="0" applyBorder="1"/>
    <xf numFmtId="0" fontId="0" fillId="0" borderId="24" xfId="0" applyBorder="1"/>
    <xf numFmtId="0" fontId="0" fillId="0" borderId="25" xfId="0" applyBorder="1"/>
    <xf numFmtId="0" fontId="0" fillId="0" borderId="27" xfId="0" applyBorder="1"/>
    <xf numFmtId="0" fontId="0" fillId="0" borderId="18" xfId="0" applyBorder="1"/>
    <xf numFmtId="0" fontId="0" fillId="0" borderId="33" xfId="0" applyBorder="1"/>
    <xf numFmtId="0" fontId="0" fillId="0" borderId="34" xfId="0" applyBorder="1"/>
    <xf numFmtId="0" fontId="3" fillId="0" borderId="8" xfId="0" applyFont="1" applyBorder="1" applyAlignment="1">
      <alignment horizontal="center" vertical="center" wrapText="1"/>
    </xf>
    <xf numFmtId="0" fontId="3" fillId="0" borderId="4" xfId="0" applyFont="1" applyBorder="1" applyAlignment="1">
      <alignment horizontal="center" vertical="center" wrapText="1"/>
    </xf>
    <xf numFmtId="0" fontId="26" fillId="2" borderId="1" xfId="0" applyFont="1" applyFill="1" applyBorder="1" applyAlignment="1">
      <alignment horizontal="center" vertical="center" wrapText="1"/>
    </xf>
    <xf numFmtId="0" fontId="28" fillId="0" borderId="27" xfId="0" applyFont="1" applyBorder="1"/>
    <xf numFmtId="0" fontId="28" fillId="0" borderId="28" xfId="0" applyFont="1" applyBorder="1"/>
    <xf numFmtId="0" fontId="28" fillId="0" borderId="29" xfId="0" applyFont="1" applyBorder="1"/>
    <xf numFmtId="0" fontId="28" fillId="0" borderId="18" xfId="0" applyFont="1" applyBorder="1"/>
    <xf numFmtId="0" fontId="28" fillId="0" borderId="23" xfId="0" applyFont="1" applyBorder="1"/>
    <xf numFmtId="0" fontId="28" fillId="0" borderId="0" xfId="0" applyFont="1"/>
    <xf numFmtId="0" fontId="28" fillId="0" borderId="20" xfId="0" applyFont="1" applyBorder="1"/>
    <xf numFmtId="0" fontId="28" fillId="0" borderId="19" xfId="0" applyFont="1" applyBorder="1"/>
    <xf numFmtId="0" fontId="28" fillId="0" borderId="31" xfId="0" applyFont="1" applyBorder="1"/>
    <xf numFmtId="0" fontId="28" fillId="0" borderId="30" xfId="0" applyFont="1" applyBorder="1"/>
    <xf numFmtId="0" fontId="11" fillId="7" borderId="5" xfId="0" applyFont="1" applyFill="1" applyBorder="1" applyAlignment="1">
      <alignment horizontal="center" vertical="center" wrapText="1"/>
    </xf>
    <xf numFmtId="0" fontId="11" fillId="0" borderId="4" xfId="0" applyFont="1" applyBorder="1" applyAlignment="1">
      <alignment vertical="center" wrapText="1"/>
    </xf>
    <xf numFmtId="3" fontId="11" fillId="0" borderId="5" xfId="0" applyNumberFormat="1" applyFont="1" applyBorder="1" applyAlignment="1">
      <alignment horizontal="center" vertical="center" wrapText="1"/>
    </xf>
    <xf numFmtId="0" fontId="11" fillId="0" borderId="2" xfId="0" applyFont="1" applyBorder="1" applyAlignment="1">
      <alignment horizontal="left" vertical="center" wrapText="1"/>
    </xf>
    <xf numFmtId="3" fontId="11" fillId="0" borderId="2" xfId="0" applyNumberFormat="1" applyFont="1" applyBorder="1" applyAlignment="1">
      <alignment horizontal="center" vertical="center" wrapText="1"/>
    </xf>
    <xf numFmtId="0" fontId="26" fillId="2" borderId="40" xfId="0" applyFont="1" applyFill="1" applyBorder="1" applyAlignment="1">
      <alignment horizontal="center" vertical="center" wrapText="1"/>
    </xf>
    <xf numFmtId="0" fontId="26" fillId="2" borderId="39" xfId="0" applyFont="1" applyFill="1" applyBorder="1" applyAlignment="1">
      <alignment horizontal="center" wrapText="1"/>
    </xf>
    <xf numFmtId="3" fontId="14" fillId="0" borderId="3" xfId="0" applyNumberFormat="1" applyFont="1" applyBorder="1" applyAlignment="1">
      <alignment horizontal="center" vertical="center" wrapText="1"/>
    </xf>
    <xf numFmtId="0" fontId="0" fillId="0" borderId="0" xfId="0" applyAlignment="1">
      <alignment horizontal="right"/>
    </xf>
    <xf numFmtId="0" fontId="8" fillId="0" borderId="36" xfId="0" applyFont="1" applyBorder="1" applyAlignment="1">
      <alignment horizontal="center" vertical="center"/>
    </xf>
    <xf numFmtId="3" fontId="7" fillId="0" borderId="37" xfId="0" applyNumberFormat="1" applyFont="1" applyBorder="1" applyAlignment="1">
      <alignment horizontal="center"/>
    </xf>
    <xf numFmtId="3" fontId="7" fillId="0" borderId="41" xfId="0" applyNumberFormat="1" applyFont="1" applyBorder="1" applyAlignment="1">
      <alignment horizontal="center"/>
    </xf>
    <xf numFmtId="0" fontId="0" fillId="0" borderId="32" xfId="0" applyBorder="1"/>
    <xf numFmtId="3" fontId="0" fillId="0" borderId="22" xfId="0" applyNumberFormat="1" applyBorder="1"/>
    <xf numFmtId="0" fontId="24" fillId="6" borderId="1" xfId="0" applyFont="1" applyFill="1" applyBorder="1" applyAlignment="1">
      <alignment horizontal="right" vertical="center" wrapText="1"/>
    </xf>
    <xf numFmtId="0" fontId="0" fillId="0" borderId="0" xfId="0" applyAlignment="1">
      <alignment horizontal="right" vertical="center"/>
    </xf>
    <xf numFmtId="165" fontId="7" fillId="0" borderId="38" xfId="2" applyNumberFormat="1" applyFont="1" applyFill="1" applyBorder="1" applyAlignment="1">
      <alignment horizontal="center"/>
    </xf>
    <xf numFmtId="0" fontId="6" fillId="9" borderId="2" xfId="0" applyFont="1" applyFill="1" applyBorder="1" applyAlignment="1">
      <alignment horizontal="center" vertical="center" wrapText="1"/>
    </xf>
    <xf numFmtId="0" fontId="6" fillId="9" borderId="3" xfId="0" applyFont="1" applyFill="1" applyBorder="1" applyAlignment="1">
      <alignment horizontal="center" vertical="center" wrapText="1"/>
    </xf>
    <xf numFmtId="0" fontId="29" fillId="0" borderId="1" xfId="0" applyFont="1" applyBorder="1" applyAlignment="1">
      <alignment horizontal="center" vertical="center" wrapText="1"/>
    </xf>
    <xf numFmtId="3" fontId="30" fillId="0" borderId="1" xfId="0" applyNumberFormat="1" applyFont="1" applyFill="1" applyBorder="1" applyAlignment="1">
      <alignment horizontal="center" vertical="center" wrapText="1"/>
    </xf>
    <xf numFmtId="3" fontId="30" fillId="0" borderId="1" xfId="0" applyNumberFormat="1" applyFont="1" applyBorder="1" applyAlignment="1">
      <alignment horizontal="center" vertical="center" wrapText="1"/>
    </xf>
    <xf numFmtId="0" fontId="30" fillId="0" borderId="1" xfId="0" applyFont="1" applyBorder="1" applyAlignment="1">
      <alignment horizontal="center" vertical="center" wrapText="1"/>
    </xf>
    <xf numFmtId="0" fontId="30" fillId="0" borderId="1" xfId="0" applyFont="1" applyBorder="1" applyAlignment="1">
      <alignment horizontal="center"/>
    </xf>
    <xf numFmtId="3" fontId="30" fillId="0" borderId="1" xfId="1" applyNumberFormat="1" applyFont="1" applyFill="1" applyBorder="1" applyAlignment="1">
      <alignment horizontal="center" vertical="center" wrapText="1"/>
    </xf>
    <xf numFmtId="3" fontId="30" fillId="0" borderId="1" xfId="0" applyNumberFormat="1" applyFont="1" applyBorder="1" applyAlignment="1">
      <alignment horizontal="center"/>
    </xf>
    <xf numFmtId="0" fontId="25" fillId="0" borderId="0" xfId="0" applyFont="1" applyBorder="1"/>
    <xf numFmtId="0" fontId="8" fillId="0" borderId="42" xfId="0" applyFont="1" applyBorder="1" applyAlignment="1">
      <alignment horizontal="center" vertical="center"/>
    </xf>
    <xf numFmtId="3" fontId="7" fillId="0" borderId="41" xfId="0" applyNumberFormat="1" applyFont="1" applyFill="1" applyBorder="1" applyAlignment="1">
      <alignment horizontal="center"/>
    </xf>
    <xf numFmtId="165" fontId="7" fillId="0" borderId="43" xfId="2" applyNumberFormat="1" applyFont="1" applyBorder="1" applyAlignment="1">
      <alignment horizontal="center"/>
    </xf>
    <xf numFmtId="3" fontId="30" fillId="0" borderId="1" xfId="0" applyNumberFormat="1" applyFont="1" applyFill="1" applyBorder="1" applyAlignment="1">
      <alignment horizontal="center" vertical="center"/>
    </xf>
    <xf numFmtId="0" fontId="32" fillId="4" borderId="4" xfId="0" applyFont="1" applyFill="1" applyBorder="1" applyAlignment="1">
      <alignment horizontal="center" vertical="center" wrapText="1"/>
    </xf>
    <xf numFmtId="0" fontId="28" fillId="0" borderId="0" xfId="0" applyFont="1" applyFill="1"/>
    <xf numFmtId="9" fontId="0" fillId="0" borderId="0" xfId="0" applyNumberFormat="1"/>
    <xf numFmtId="0" fontId="9" fillId="3" borderId="2" xfId="0" applyFont="1" applyFill="1" applyBorder="1" applyAlignment="1">
      <alignment horizontal="center" vertical="center" wrapText="1"/>
    </xf>
    <xf numFmtId="9" fontId="5" fillId="0" borderId="1" xfId="4" applyFont="1" applyBorder="1" applyAlignment="1">
      <alignment horizontal="center" vertical="center"/>
    </xf>
    <xf numFmtId="0" fontId="6" fillId="6" borderId="1" xfId="0" applyFont="1" applyFill="1" applyBorder="1" applyAlignment="1">
      <alignment horizontal="center" vertical="center" wrapText="1"/>
    </xf>
    <xf numFmtId="0" fontId="33" fillId="0" borderId="1" xfId="0" applyFont="1" applyBorder="1" applyAlignment="1">
      <alignment vertical="center" wrapText="1"/>
    </xf>
    <xf numFmtId="0" fontId="33" fillId="0" borderId="1" xfId="0" applyFont="1" applyBorder="1" applyAlignment="1">
      <alignment horizontal="center" vertical="center" wrapText="1"/>
    </xf>
    <xf numFmtId="0" fontId="8" fillId="0" borderId="4" xfId="0" applyFont="1" applyBorder="1" applyAlignment="1">
      <alignment vertical="center" wrapText="1"/>
    </xf>
    <xf numFmtId="3" fontId="7" fillId="0" borderId="5" xfId="0" applyNumberFormat="1" applyFont="1" applyBorder="1" applyAlignment="1">
      <alignment horizontal="center" vertical="center" wrapText="1"/>
    </xf>
    <xf numFmtId="6" fontId="13" fillId="0" borderId="5" xfId="0" applyNumberFormat="1" applyFont="1" applyFill="1" applyBorder="1" applyAlignment="1">
      <alignment horizontal="center" vertical="center" wrapText="1"/>
    </xf>
    <xf numFmtId="6" fontId="12" fillId="0" borderId="5" xfId="0" applyNumberFormat="1" applyFont="1" applyFill="1" applyBorder="1" applyAlignment="1">
      <alignment horizontal="center" vertical="center" wrapText="1"/>
    </xf>
    <xf numFmtId="3" fontId="31" fillId="0" borderId="0" xfId="0" applyNumberFormat="1" applyFont="1"/>
    <xf numFmtId="165" fontId="23" fillId="0" borderId="1" xfId="3" applyNumberFormat="1" applyFont="1" applyFill="1" applyBorder="1" applyAlignment="1">
      <alignment horizontal="center" vertical="center" wrapText="1"/>
    </xf>
    <xf numFmtId="165" fontId="5" fillId="0" borderId="1" xfId="0" applyNumberFormat="1" applyFont="1" applyBorder="1" applyAlignment="1">
      <alignment horizontal="center" vertical="center" wrapText="1"/>
    </xf>
    <xf numFmtId="165" fontId="5" fillId="0" borderId="1" xfId="3" applyNumberFormat="1" applyFont="1" applyBorder="1" applyAlignment="1">
      <alignment horizontal="center" vertical="center" wrapText="1"/>
    </xf>
    <xf numFmtId="165" fontId="24" fillId="6" borderId="1" xfId="0" applyNumberFormat="1" applyFont="1" applyFill="1" applyBorder="1" applyAlignment="1">
      <alignment horizontal="center" vertical="center" wrapText="1"/>
    </xf>
    <xf numFmtId="165" fontId="24" fillId="6" borderId="1" xfId="3" applyNumberFormat="1" applyFont="1" applyFill="1" applyBorder="1" applyAlignment="1">
      <alignment horizontal="center" vertical="center" wrapText="1"/>
    </xf>
    <xf numFmtId="165" fontId="5" fillId="0" borderId="1" xfId="0" applyNumberFormat="1" applyFont="1" applyFill="1" applyBorder="1" applyAlignment="1">
      <alignment horizontal="center" vertical="center" wrapText="1"/>
    </xf>
    <xf numFmtId="165" fontId="5" fillId="0" borderId="1" xfId="3" applyNumberFormat="1" applyFont="1" applyFill="1" applyBorder="1" applyAlignment="1">
      <alignment horizontal="center" vertical="center" wrapText="1"/>
    </xf>
    <xf numFmtId="0" fontId="22" fillId="0" borderId="35" xfId="3" applyNumberFormat="1" applyFont="1" applyBorder="1" applyAlignment="1">
      <alignment horizontal="center" vertical="center" wrapText="1"/>
    </xf>
    <xf numFmtId="164" fontId="22" fillId="0" borderId="35" xfId="3" applyNumberFormat="1" applyFont="1" applyBorder="1" applyAlignment="1">
      <alignment horizontal="center" vertical="center" wrapText="1"/>
    </xf>
    <xf numFmtId="164" fontId="20" fillId="0" borderId="45" xfId="0" applyNumberFormat="1" applyFont="1" applyBorder="1" applyAlignment="1">
      <alignment vertical="center" wrapText="1"/>
    </xf>
    <xf numFmtId="0" fontId="34" fillId="0" borderId="0" xfId="0" applyFont="1"/>
    <xf numFmtId="0" fontId="34" fillId="0" borderId="0" xfId="0" applyFont="1" applyAlignment="1">
      <alignment horizontal="left" vertical="center"/>
    </xf>
    <xf numFmtId="164" fontId="35" fillId="0" borderId="45" xfId="0" applyNumberFormat="1" applyFont="1" applyBorder="1" applyAlignment="1">
      <alignment horizontal="left" vertical="center"/>
    </xf>
    <xf numFmtId="0" fontId="36" fillId="0" borderId="0" xfId="0" applyFont="1" applyBorder="1" applyAlignment="1">
      <alignment horizontal="left" vertical="center"/>
    </xf>
    <xf numFmtId="0" fontId="34" fillId="0" borderId="0" xfId="0" applyFont="1" applyAlignment="1">
      <alignment vertical="center"/>
    </xf>
    <xf numFmtId="0" fontId="28" fillId="0" borderId="18" xfId="0" applyFont="1" applyFill="1" applyBorder="1" applyAlignment="1">
      <alignment vertical="center"/>
    </xf>
    <xf numFmtId="3" fontId="28" fillId="0" borderId="26" xfId="0" applyNumberFormat="1" applyFont="1" applyBorder="1" applyAlignment="1">
      <alignment vertical="center"/>
    </xf>
    <xf numFmtId="0" fontId="28" fillId="0" borderId="32" xfId="0" applyFont="1" applyFill="1" applyBorder="1" applyAlignment="1">
      <alignment vertical="center"/>
    </xf>
    <xf numFmtId="3" fontId="28" fillId="0" borderId="0" xfId="0" applyNumberFormat="1" applyFont="1" applyBorder="1" applyAlignment="1">
      <alignment vertical="center"/>
    </xf>
    <xf numFmtId="0" fontId="34" fillId="0" borderId="21" xfId="0" applyFont="1" applyBorder="1" applyAlignment="1">
      <alignment vertical="center"/>
    </xf>
    <xf numFmtId="0" fontId="34" fillId="0" borderId="23" xfId="0" applyFont="1" applyBorder="1" applyAlignment="1">
      <alignment vertical="center"/>
    </xf>
    <xf numFmtId="0" fontId="34" fillId="0" borderId="31" xfId="0" applyFont="1" applyBorder="1" applyAlignment="1">
      <alignment vertical="center"/>
    </xf>
    <xf numFmtId="0" fontId="28" fillId="0" borderId="20" xfId="0" applyFont="1" applyBorder="1" applyAlignment="1">
      <alignment horizontal="left"/>
    </xf>
    <xf numFmtId="0" fontId="28" fillId="0" borderId="21" xfId="0" applyFont="1" applyBorder="1" applyAlignment="1">
      <alignment horizontal="left"/>
    </xf>
    <xf numFmtId="0" fontId="28" fillId="0" borderId="44" xfId="0" applyFont="1" applyBorder="1" applyAlignment="1">
      <alignment horizontal="left"/>
    </xf>
    <xf numFmtId="0" fontId="28" fillId="0" borderId="34" xfId="0" applyFont="1" applyBorder="1" applyAlignment="1">
      <alignment horizontal="left"/>
    </xf>
    <xf numFmtId="0" fontId="28" fillId="0" borderId="28" xfId="0" applyFont="1" applyFill="1" applyBorder="1" applyAlignment="1">
      <alignment horizontal="left"/>
    </xf>
    <xf numFmtId="0" fontId="28" fillId="0" borderId="29" xfId="0" applyFont="1" applyFill="1" applyBorder="1" applyAlignment="1">
      <alignment horizontal="left"/>
    </xf>
    <xf numFmtId="0" fontId="28" fillId="0" borderId="28" xfId="0" applyFont="1" applyBorder="1" applyAlignment="1">
      <alignment horizontal="left"/>
    </xf>
    <xf numFmtId="0" fontId="28" fillId="0" borderId="29" xfId="0" applyFont="1" applyBorder="1" applyAlignment="1">
      <alignment horizontal="left"/>
    </xf>
    <xf numFmtId="0" fontId="34" fillId="0" borderId="0" xfId="0" applyFont="1" applyAlignment="1">
      <alignment horizontal="left" vertical="top" wrapText="1"/>
    </xf>
    <xf numFmtId="0" fontId="34" fillId="0" borderId="0" xfId="0" applyFont="1" applyFill="1" applyAlignment="1">
      <alignment horizontal="left" vertical="top" wrapText="1"/>
    </xf>
    <xf numFmtId="0" fontId="34" fillId="0" borderId="23" xfId="0" applyFont="1" applyFill="1" applyBorder="1" applyAlignment="1">
      <alignment horizontal="left" vertical="top" wrapText="1"/>
    </xf>
    <xf numFmtId="0" fontId="26" fillId="2" borderId="11" xfId="0" applyFont="1" applyFill="1" applyBorder="1" applyAlignment="1">
      <alignment horizontal="center" vertical="center" wrapText="1"/>
    </xf>
    <xf numFmtId="0" fontId="26" fillId="2" borderId="35" xfId="0" applyFont="1" applyFill="1" applyBorder="1" applyAlignment="1">
      <alignment horizontal="center" vertical="center" wrapText="1"/>
    </xf>
    <xf numFmtId="0" fontId="27" fillId="2" borderId="11" xfId="0" applyFont="1" applyFill="1" applyBorder="1" applyAlignment="1">
      <alignment horizontal="center" vertical="center" wrapText="1"/>
    </xf>
    <xf numFmtId="0" fontId="27" fillId="2" borderId="35" xfId="0" applyFont="1" applyFill="1" applyBorder="1" applyAlignment="1">
      <alignment horizontal="center" vertical="center" wrapText="1"/>
    </xf>
    <xf numFmtId="0" fontId="26" fillId="2" borderId="17" xfId="0" applyFont="1" applyFill="1" applyBorder="1" applyAlignment="1">
      <alignment horizontal="center" vertical="center" wrapText="1"/>
    </xf>
    <xf numFmtId="0" fontId="26" fillId="2" borderId="10" xfId="0" applyFont="1" applyFill="1" applyBorder="1" applyAlignment="1">
      <alignment horizontal="center" vertical="center" wrapText="1"/>
    </xf>
    <xf numFmtId="0" fontId="26" fillId="2" borderId="16" xfId="0" applyFont="1" applyFill="1" applyBorder="1" applyAlignment="1">
      <alignment horizontal="center" vertical="center" wrapText="1"/>
    </xf>
    <xf numFmtId="0" fontId="26" fillId="2" borderId="9" xfId="0" applyFont="1" applyFill="1" applyBorder="1" applyAlignment="1">
      <alignment horizontal="center" vertical="center" wrapText="1"/>
    </xf>
    <xf numFmtId="0" fontId="10" fillId="3" borderId="13" xfId="0" applyFont="1" applyFill="1" applyBorder="1" applyAlignment="1">
      <alignment horizontal="center" vertical="center" wrapText="1"/>
    </xf>
    <xf numFmtId="0" fontId="10" fillId="3" borderId="12" xfId="0" applyFont="1" applyFill="1" applyBorder="1" applyAlignment="1">
      <alignment horizontal="center" vertical="center" wrapText="1"/>
    </xf>
    <xf numFmtId="0" fontId="28" fillId="0" borderId="27" xfId="0" applyFont="1" applyBorder="1" applyAlignment="1">
      <alignment horizontal="left" vertical="center"/>
    </xf>
    <xf numFmtId="0" fontId="28" fillId="0" borderId="28" xfId="0" applyFont="1" applyBorder="1" applyAlignment="1">
      <alignment horizontal="left" vertical="center"/>
    </xf>
    <xf numFmtId="0" fontId="28" fillId="0" borderId="29" xfId="0" applyFont="1" applyBorder="1" applyAlignment="1">
      <alignment horizontal="left" vertical="center"/>
    </xf>
    <xf numFmtId="0" fontId="34" fillId="0" borderId="28" xfId="0" applyFont="1" applyBorder="1" applyAlignment="1">
      <alignment horizontal="left" vertical="center"/>
    </xf>
    <xf numFmtId="0" fontId="34" fillId="0" borderId="29" xfId="0" applyFont="1" applyBorder="1" applyAlignment="1">
      <alignment horizontal="left" vertical="center"/>
    </xf>
    <xf numFmtId="3" fontId="28" fillId="0" borderId="27" xfId="0" applyNumberFormat="1" applyFont="1" applyBorder="1" applyAlignment="1">
      <alignment horizontal="left" vertical="center"/>
    </xf>
    <xf numFmtId="3" fontId="28" fillId="0" borderId="28" xfId="0" applyNumberFormat="1" applyFont="1" applyBorder="1" applyAlignment="1">
      <alignment horizontal="left" vertical="center"/>
    </xf>
    <xf numFmtId="3" fontId="28" fillId="0" borderId="29" xfId="0" applyNumberFormat="1" applyFont="1" applyBorder="1" applyAlignment="1">
      <alignment horizontal="left" vertical="center"/>
    </xf>
    <xf numFmtId="0" fontId="3" fillId="3" borderId="14"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11" fillId="7" borderId="8" xfId="0" applyFont="1" applyFill="1" applyBorder="1" applyAlignment="1">
      <alignment horizontal="center" vertical="center" wrapText="1"/>
    </xf>
    <xf numFmtId="0" fontId="11" fillId="7" borderId="15" xfId="0" applyFont="1" applyFill="1" applyBorder="1" applyAlignment="1">
      <alignment horizontal="center" vertical="center" wrapText="1"/>
    </xf>
    <xf numFmtId="0" fontId="11" fillId="7" borderId="13" xfId="0" applyFont="1" applyFill="1" applyBorder="1" applyAlignment="1">
      <alignment horizontal="center" vertical="center" wrapText="1"/>
    </xf>
    <xf numFmtId="0" fontId="11" fillId="7" borderId="12" xfId="0" applyFont="1" applyFill="1" applyBorder="1" applyAlignment="1">
      <alignment horizontal="center" vertical="center" wrapText="1"/>
    </xf>
  </cellXfs>
  <cellStyles count="5">
    <cellStyle name="Comma" xfId="1" builtinId="3"/>
    <cellStyle name="Currency" xfId="2" builtinId="4"/>
    <cellStyle name="Normal" xfId="0" builtinId="0"/>
    <cellStyle name="Normal 7 2 4" xfId="3" xr:uid="{00000000-0005-0000-0000-000004000000}"/>
    <cellStyle name="Percent" xfId="4" builtinId="5"/>
  </cellStyles>
  <dxfs count="0"/>
  <tableStyles count="0" defaultTableStyle="TableStyleMedium2" defaultPivotStyle="PivotStyleLight16"/>
  <colors>
    <mruColors>
      <color rgb="FFE400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7.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0.bin"/><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26.bin"/><Relationship Id="rId2" Type="http://schemas.openxmlformats.org/officeDocument/2006/relationships/printerSettings" Target="../printerSettings/printerSettings25.bin"/><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3"/>
  <sheetViews>
    <sheetView showGridLines="0" view="pageBreakPreview" zoomScale="60" zoomScaleNormal="140" workbookViewId="0">
      <selection activeCell="L18" sqref="L18"/>
    </sheetView>
  </sheetViews>
  <sheetFormatPr defaultRowHeight="15"/>
  <cols>
    <col min="1" max="1" width="10.140625" bestFit="1" customWidth="1"/>
    <col min="2" max="2" width="15.28515625" bestFit="1" customWidth="1"/>
    <col min="3" max="3" width="11.28515625" customWidth="1"/>
    <col min="7" max="7" width="11.85546875" customWidth="1"/>
    <col min="9" max="9" width="12.42578125" customWidth="1"/>
    <col min="10" max="10" width="10.28515625" bestFit="1" customWidth="1"/>
  </cols>
  <sheetData>
    <row r="1" spans="1:11">
      <c r="A1" s="126" t="s">
        <v>0</v>
      </c>
    </row>
    <row r="2" spans="1:11" ht="48">
      <c r="A2" s="58" t="s">
        <v>1</v>
      </c>
      <c r="B2" s="58" t="s">
        <v>2</v>
      </c>
      <c r="C2" s="58" t="s">
        <v>3</v>
      </c>
      <c r="D2" s="58" t="s">
        <v>4</v>
      </c>
      <c r="E2" s="58" t="s">
        <v>5</v>
      </c>
      <c r="F2" s="58" t="s">
        <v>6</v>
      </c>
      <c r="G2" s="58" t="s">
        <v>7</v>
      </c>
      <c r="H2" s="58" t="s">
        <v>8</v>
      </c>
      <c r="I2" s="58" t="s">
        <v>9</v>
      </c>
      <c r="J2" s="58" t="s">
        <v>10</v>
      </c>
    </row>
    <row r="3" spans="1:11" ht="24">
      <c r="A3" s="59"/>
      <c r="B3" s="59" t="s">
        <v>11</v>
      </c>
      <c r="C3" s="59"/>
      <c r="D3" s="59" t="s">
        <v>12</v>
      </c>
      <c r="E3" s="59" t="s">
        <v>12</v>
      </c>
      <c r="F3" s="59" t="s">
        <v>12</v>
      </c>
      <c r="G3" s="59" t="s">
        <v>13</v>
      </c>
      <c r="H3" s="59" t="s">
        <v>12</v>
      </c>
      <c r="I3" s="59" t="s">
        <v>13</v>
      </c>
      <c r="J3" s="59"/>
    </row>
    <row r="4" spans="1:11">
      <c r="A4" s="98">
        <v>2024</v>
      </c>
      <c r="B4" s="99">
        <f>'Table 4'!L11</f>
        <v>63150.497714335099</v>
      </c>
      <c r="C4" s="99">
        <f>'Table 4'!E9</f>
        <v>3019554.2025501844</v>
      </c>
      <c r="D4" s="99">
        <f>($B$4*0.3)*(1-0.081032)</f>
        <v>17409.985975064126</v>
      </c>
      <c r="E4" s="99">
        <f>($C$4*0.004)*(1-0.081032)</f>
        <v>11099.494745636552</v>
      </c>
      <c r="F4" s="82">
        <f>MAX(D4:E4)</f>
        <v>17409.985975064126</v>
      </c>
      <c r="G4" s="82">
        <f>$F$4*8760*0.2</f>
        <v>30502295.42831235</v>
      </c>
      <c r="H4" s="82">
        <f>'Table 5'!B12</f>
        <v>17410</v>
      </c>
      <c r="I4" s="82">
        <f>'Table 5'!C12</f>
        <v>30502295</v>
      </c>
      <c r="J4" s="100">
        <f>'Table 6'!D13/1000</f>
        <v>8376.6585906</v>
      </c>
    </row>
    <row r="5" spans="1:11">
      <c r="A5" s="80">
        <v>2025</v>
      </c>
      <c r="B5" s="81">
        <f>'Table 4'!L12</f>
        <v>45600.850631342546</v>
      </c>
      <c r="C5" s="81">
        <f>'Table 4'!E10</f>
        <v>2972608</v>
      </c>
      <c r="D5" s="81">
        <f>($B$5*0.3)*(1-0.07832)</f>
        <v>12608.81760296874</v>
      </c>
      <c r="E5" s="81">
        <f>($C$5*0.004)*(1-0.07832)</f>
        <v>10959.173365760002</v>
      </c>
      <c r="F5" s="81">
        <f>MAX(F4,D5,E5)</f>
        <v>17409.985975064126</v>
      </c>
      <c r="G5" s="81">
        <f>$F$5*8760*0.2</f>
        <v>30502295.42831235</v>
      </c>
      <c r="H5" s="81">
        <f>'Table 5'!B23</f>
        <v>17410</v>
      </c>
      <c r="I5" s="81">
        <f>'Table 5'!C23</f>
        <v>30502295</v>
      </c>
      <c r="J5" s="87">
        <f>'Table 6'!D25/1000</f>
        <v>8839.7450000000008</v>
      </c>
    </row>
    <row r="6" spans="1:11">
      <c r="A6" s="139" t="s">
        <v>14</v>
      </c>
      <c r="B6" s="139"/>
      <c r="C6" s="139"/>
      <c r="D6" s="139"/>
      <c r="E6" s="139"/>
      <c r="F6" s="139"/>
      <c r="G6" s="139"/>
      <c r="H6" s="139"/>
      <c r="I6" s="139"/>
      <c r="J6" s="140"/>
    </row>
    <row r="7" spans="1:11">
      <c r="A7" s="141" t="s">
        <v>15</v>
      </c>
      <c r="B7" s="141"/>
      <c r="C7" s="141"/>
      <c r="D7" s="141"/>
      <c r="E7" s="141"/>
      <c r="F7" s="141"/>
      <c r="G7" s="141"/>
      <c r="H7" s="141"/>
      <c r="I7" s="141"/>
      <c r="J7" s="142"/>
    </row>
    <row r="8" spans="1:11">
      <c r="A8" s="103"/>
      <c r="B8" s="62"/>
      <c r="C8" s="62"/>
      <c r="D8" s="62"/>
      <c r="E8" s="67"/>
      <c r="F8" s="62"/>
      <c r="G8" s="62"/>
      <c r="H8" s="62"/>
      <c r="I8" s="62"/>
      <c r="J8" s="63"/>
    </row>
    <row r="9" spans="1:11">
      <c r="A9" s="141" t="str">
        <f>"Example Goal Metric Calculation: ("&amp;TEXT($B$5,"#,##0")&amp;" kW x 30%) x (1 - 0.078320 line losses) = "&amp;TEXT($D$5,"#,##0")&amp;" kW"</f>
        <v>Example Goal Metric Calculation: (45,601 kW x 30%) x (1 - 0.078320 line losses) = 12,609 kW</v>
      </c>
      <c r="B9" s="141"/>
      <c r="C9" s="141"/>
      <c r="D9" s="141"/>
      <c r="E9" s="141"/>
      <c r="F9" s="141"/>
      <c r="G9" s="141"/>
      <c r="H9" s="141"/>
      <c r="I9" s="141"/>
      <c r="J9" s="142"/>
      <c r="K9" s="51"/>
    </row>
    <row r="10" spans="1:11">
      <c r="A10" s="143" t="s">
        <v>16</v>
      </c>
      <c r="B10" s="143"/>
      <c r="C10" s="143"/>
      <c r="D10" s="143"/>
      <c r="E10" s="143"/>
      <c r="F10" s="143"/>
      <c r="G10" s="143"/>
      <c r="H10" s="143"/>
      <c r="I10" s="143"/>
      <c r="J10" s="144"/>
      <c r="K10" s="51"/>
    </row>
    <row r="11" spans="1:11">
      <c r="A11" s="66"/>
      <c r="B11" s="69"/>
      <c r="C11" s="69"/>
      <c r="D11" s="66"/>
      <c r="E11" s="69"/>
      <c r="F11" s="64"/>
      <c r="G11" s="69"/>
      <c r="H11" s="65"/>
      <c r="I11" s="61"/>
      <c r="J11" s="64"/>
      <c r="K11" s="51"/>
    </row>
    <row r="12" spans="1:11">
      <c r="A12" s="141" t="str">
        <f>"Example Goal Metric Calculation: ("&amp;TEXT($C$5,"#,##0")&amp;" kW x 0.4%) x (1 - 0.078320 line losses) = "&amp;TEXT($E$5,"#,##0")&amp;" kW"</f>
        <v>Example Goal Metric Calculation: (2,972,608 kW x 0.4%) x (1 - 0.078320 line losses) = 10,959 kW</v>
      </c>
      <c r="B12" s="141"/>
      <c r="C12" s="141"/>
      <c r="D12" s="141"/>
      <c r="E12" s="141"/>
      <c r="F12" s="141"/>
      <c r="G12" s="141"/>
      <c r="H12" s="141"/>
      <c r="I12" s="141"/>
      <c r="J12" s="142"/>
      <c r="K12" s="54"/>
    </row>
    <row r="13" spans="1:11">
      <c r="A13" s="137" t="s">
        <v>16</v>
      </c>
      <c r="B13" s="137"/>
      <c r="C13" s="137"/>
      <c r="D13" s="137"/>
      <c r="E13" s="137"/>
      <c r="F13" s="137"/>
      <c r="G13" s="137"/>
      <c r="H13" s="137"/>
      <c r="I13" s="137"/>
      <c r="J13" s="138"/>
      <c r="K13" s="52"/>
    </row>
    <row r="14" spans="1:11">
      <c r="J14" s="64"/>
    </row>
    <row r="15" spans="1:11">
      <c r="J15" s="70"/>
      <c r="K15" s="55"/>
    </row>
    <row r="16" spans="1:11">
      <c r="A16" s="67"/>
      <c r="B16" s="67"/>
      <c r="C16" s="66"/>
      <c r="D16" s="67"/>
      <c r="E16" s="67"/>
      <c r="F16" s="67"/>
      <c r="G16" s="67"/>
      <c r="H16" s="66"/>
      <c r="I16" s="67"/>
      <c r="J16" s="68"/>
      <c r="K16" s="51"/>
    </row>
    <row r="17" spans="3:10">
      <c r="E17" s="125"/>
      <c r="F17" s="86" t="s">
        <v>17</v>
      </c>
      <c r="G17" s="33">
        <f>MAX($D$5:$E$5)</f>
        <v>12608.81760296874</v>
      </c>
      <c r="H17" t="s">
        <v>18</v>
      </c>
    </row>
    <row r="18" spans="3:10">
      <c r="C18" s="33"/>
      <c r="E18" s="125"/>
      <c r="F18" s="79" t="s">
        <v>19</v>
      </c>
      <c r="G18" s="114">
        <f>$G$17*8760*0.2</f>
        <v>22090648.440401234</v>
      </c>
      <c r="H18" t="s">
        <v>20</v>
      </c>
    </row>
    <row r="19" spans="3:10">
      <c r="F19" s="104"/>
      <c r="G19" s="33"/>
      <c r="I19" s="33"/>
    </row>
    <row r="20" spans="3:10">
      <c r="F20" s="32"/>
      <c r="G20" s="33"/>
      <c r="I20" s="33"/>
    </row>
    <row r="21" spans="3:10">
      <c r="F21" s="104"/>
      <c r="G21" s="33"/>
      <c r="I21" s="33"/>
      <c r="J21" s="33"/>
    </row>
    <row r="22" spans="3:10">
      <c r="G22" s="33"/>
    </row>
    <row r="23" spans="3:10">
      <c r="G23" s="33"/>
    </row>
  </sheetData>
  <customSheetViews>
    <customSheetView guid="{4D7DF6E4-9CBA-49D1-A00E-6BE40310A6C9}">
      <selection activeCell="D4" sqref="D4"/>
      <pageMargins left="0" right="0" top="0" bottom="0" header="0" footer="0"/>
      <pageSetup orientation="portrait" r:id="rId1"/>
    </customSheetView>
    <customSheetView guid="{D4AA45B9-BB8D-49F5-8088-664AA19C5DFB}">
      <selection activeCell="L16" sqref="L16"/>
      <pageMargins left="0" right="0" top="0" bottom="0" header="0" footer="0"/>
      <pageSetup orientation="portrait" r:id="rId2"/>
    </customSheetView>
  </customSheetViews>
  <mergeCells count="6">
    <mergeCell ref="A13:J13"/>
    <mergeCell ref="A6:J6"/>
    <mergeCell ref="A7:J7"/>
    <mergeCell ref="A9:J9"/>
    <mergeCell ref="A10:J10"/>
    <mergeCell ref="A12:J12"/>
  </mergeCells>
  <pageMargins left="0.7" right="0.7" top="0.75" bottom="0.75" header="0.3" footer="0.3"/>
  <pageSetup scale="76" orientation="portrait" r:id="rId3"/>
  <headerFooter>
    <oddHeader>&amp;R&amp;"Times New Roman,Regular"Docket No. 56544
Exhibit MRD-1 WP-1
Page &amp;P of &amp;N</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7"/>
  <sheetViews>
    <sheetView view="pageBreakPreview" zoomScale="60" zoomScaleNormal="100" workbookViewId="0">
      <selection activeCell="C22" sqref="C22"/>
    </sheetView>
  </sheetViews>
  <sheetFormatPr defaultRowHeight="15"/>
  <cols>
    <col min="1" max="1" width="21.140625" bestFit="1" customWidth="1"/>
    <col min="2" max="2" width="18.28515625" customWidth="1"/>
    <col min="3" max="3" width="21.42578125" customWidth="1"/>
    <col min="5" max="5" width="8.85546875" customWidth="1"/>
  </cols>
  <sheetData>
    <row r="1" spans="1:3">
      <c r="A1" s="126" t="s">
        <v>21</v>
      </c>
    </row>
    <row r="2" spans="1:3" ht="15.75">
      <c r="A2" s="107" t="s">
        <v>22</v>
      </c>
      <c r="B2" s="107" t="s">
        <v>23</v>
      </c>
      <c r="C2" s="107" t="s">
        <v>24</v>
      </c>
    </row>
    <row r="3" spans="1:3" ht="63">
      <c r="A3" s="108" t="s">
        <v>25</v>
      </c>
      <c r="B3" s="109" t="s">
        <v>26</v>
      </c>
      <c r="C3" s="109" t="s">
        <v>27</v>
      </c>
    </row>
    <row r="4" spans="1:3" ht="31.5">
      <c r="A4" s="108" t="s">
        <v>28</v>
      </c>
      <c r="B4" s="109" t="s">
        <v>26</v>
      </c>
      <c r="C4" s="109" t="s">
        <v>29</v>
      </c>
    </row>
    <row r="5" spans="1:3" ht="15.75">
      <c r="A5" s="108" t="s">
        <v>30</v>
      </c>
      <c r="B5" s="109" t="s">
        <v>31</v>
      </c>
      <c r="C5" s="109" t="s">
        <v>32</v>
      </c>
    </row>
    <row r="6" spans="1:3" ht="63">
      <c r="A6" s="108" t="s">
        <v>33</v>
      </c>
      <c r="B6" s="109" t="s">
        <v>34</v>
      </c>
      <c r="C6" s="109" t="s">
        <v>35</v>
      </c>
    </row>
    <row r="7" spans="1:3" ht="31.5">
      <c r="A7" s="108" t="s">
        <v>36</v>
      </c>
      <c r="B7" s="109" t="s">
        <v>31</v>
      </c>
      <c r="C7" s="109" t="s">
        <v>37</v>
      </c>
    </row>
  </sheetData>
  <customSheetViews>
    <customSheetView guid="{4D7DF6E4-9CBA-49D1-A00E-6BE40310A6C9}">
      <selection activeCell="A22" sqref="A22"/>
      <pageMargins left="0" right="0" top="0" bottom="0" header="0" footer="0"/>
      <pageSetup orientation="portrait" r:id="rId1"/>
    </customSheetView>
    <customSheetView guid="{D4AA45B9-BB8D-49F5-8088-664AA19C5DFB}">
      <selection activeCell="A4" sqref="A4"/>
      <pageMargins left="0" right="0" top="0" bottom="0" header="0" footer="0"/>
      <pageSetup orientation="portrait" r:id="rId2"/>
    </customSheetView>
  </customSheetViews>
  <pageMargins left="0.7" right="0.7" top="0.75" bottom="0.75" header="0.3" footer="0.3"/>
  <pageSetup scale="76" orientation="portrait" r:id="rId3"/>
  <headerFooter>
    <oddHeader>&amp;R&amp;"Times New Roman,Regular"Docket No. 56544
Exhibit MRD-1 WP-1
Page &amp;P of &amp;N</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7"/>
  <sheetViews>
    <sheetView view="pageBreakPreview" zoomScale="60" zoomScaleNormal="100" workbookViewId="0">
      <selection activeCell="C22" sqref="C22"/>
    </sheetView>
  </sheetViews>
  <sheetFormatPr defaultRowHeight="15"/>
  <cols>
    <col min="1" max="1" width="20.42578125" customWidth="1"/>
    <col min="2" max="2" width="24.7109375" customWidth="1"/>
  </cols>
  <sheetData>
    <row r="1" spans="1:2">
      <c r="A1" s="126" t="s">
        <v>38</v>
      </c>
    </row>
    <row r="2" spans="1:2" ht="15.75">
      <c r="A2" s="88" t="s">
        <v>39</v>
      </c>
      <c r="B2" s="89" t="s">
        <v>40</v>
      </c>
    </row>
    <row r="3" spans="1:2">
      <c r="A3" s="110" t="s">
        <v>26</v>
      </c>
      <c r="B3" s="111">
        <v>53017</v>
      </c>
    </row>
    <row r="4" spans="1:2">
      <c r="A4" s="110" t="s">
        <v>31</v>
      </c>
      <c r="B4" s="111">
        <v>450506</v>
      </c>
    </row>
    <row r="5" spans="1:2">
      <c r="A5" s="110" t="s">
        <v>41</v>
      </c>
      <c r="B5" s="111">
        <v>63070.840000000004</v>
      </c>
    </row>
    <row r="7" spans="1:2" ht="105.75" customHeight="1">
      <c r="A7" s="145" t="s">
        <v>42</v>
      </c>
      <c r="B7" s="145"/>
    </row>
  </sheetData>
  <customSheetViews>
    <customSheetView guid="{4D7DF6E4-9CBA-49D1-A00E-6BE40310A6C9}">
      <selection activeCell="F18" sqref="F18"/>
      <pageMargins left="0" right="0" top="0" bottom="0" header="0" footer="0"/>
    </customSheetView>
    <customSheetView guid="{D4AA45B9-BB8D-49F5-8088-664AA19C5DFB}">
      <selection activeCell="C8" sqref="C8"/>
      <pageMargins left="0" right="0" top="0" bottom="0" header="0" footer="0"/>
    </customSheetView>
  </customSheetViews>
  <mergeCells count="1">
    <mergeCell ref="A7:B7"/>
  </mergeCells>
  <pageMargins left="0.7" right="0.7" top="0.75" bottom="0.75" header="0.3" footer="0.3"/>
  <pageSetup scale="76" orientation="portrait" r:id="rId1"/>
  <headerFooter>
    <oddHeader>&amp;R&amp;"Times New Roman,Regular"Docket No. 56544
Exhibit MRD-1 WP-1
Page &amp;P of &amp;N</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14"/>
  <sheetViews>
    <sheetView showGridLines="0" view="pageBreakPreview" zoomScale="60" zoomScaleNormal="160" workbookViewId="0">
      <selection activeCell="C22" sqref="C22"/>
    </sheetView>
  </sheetViews>
  <sheetFormatPr defaultRowHeight="15"/>
  <cols>
    <col min="1" max="5" width="10.28515625" customWidth="1"/>
    <col min="6" max="9" width="11.7109375" customWidth="1"/>
    <col min="10" max="12" width="10.28515625" customWidth="1"/>
  </cols>
  <sheetData>
    <row r="1" spans="1:12">
      <c r="A1" s="126" t="s">
        <v>43</v>
      </c>
    </row>
    <row r="2" spans="1:12" ht="27" customHeight="1">
      <c r="A2" s="148" t="s">
        <v>1</v>
      </c>
      <c r="B2" s="153" t="s">
        <v>44</v>
      </c>
      <c r="C2" s="154"/>
      <c r="D2" s="154"/>
      <c r="E2" s="155"/>
      <c r="F2" s="153" t="s">
        <v>45</v>
      </c>
      <c r="G2" s="154"/>
      <c r="H2" s="154"/>
      <c r="I2" s="155"/>
      <c r="J2" s="77" t="s">
        <v>46</v>
      </c>
      <c r="K2" s="148" t="s">
        <v>47</v>
      </c>
      <c r="L2" s="150" t="s">
        <v>48</v>
      </c>
    </row>
    <row r="3" spans="1:12" ht="15" customHeight="1">
      <c r="A3" s="152"/>
      <c r="B3" s="153" t="s">
        <v>49</v>
      </c>
      <c r="C3" s="155"/>
      <c r="D3" s="153" t="s">
        <v>50</v>
      </c>
      <c r="E3" s="155"/>
      <c r="F3" s="153" t="s">
        <v>49</v>
      </c>
      <c r="G3" s="155"/>
      <c r="H3" s="153" t="s">
        <v>50</v>
      </c>
      <c r="I3" s="155"/>
      <c r="J3" s="76" t="s">
        <v>51</v>
      </c>
      <c r="K3" s="149"/>
      <c r="L3" s="151"/>
    </row>
    <row r="4" spans="1:12" ht="18" customHeight="1">
      <c r="A4" s="149"/>
      <c r="B4" s="60" t="s">
        <v>52</v>
      </c>
      <c r="C4" s="60" t="s">
        <v>53</v>
      </c>
      <c r="D4" s="60" t="s">
        <v>52</v>
      </c>
      <c r="E4" s="60" t="s">
        <v>54</v>
      </c>
      <c r="F4" s="60" t="s">
        <v>52</v>
      </c>
      <c r="G4" s="60" t="s">
        <v>54</v>
      </c>
      <c r="H4" s="60" t="s">
        <v>52</v>
      </c>
      <c r="I4" s="60" t="s">
        <v>54</v>
      </c>
      <c r="J4" s="76" t="s">
        <v>55</v>
      </c>
      <c r="K4" s="60" t="s">
        <v>54</v>
      </c>
      <c r="L4" s="60" t="s">
        <v>54</v>
      </c>
    </row>
    <row r="5" spans="1:12">
      <c r="A5" s="90">
        <v>2018</v>
      </c>
      <c r="B5" s="91">
        <v>3534157</v>
      </c>
      <c r="C5" s="91">
        <v>3579454.9999999991</v>
      </c>
      <c r="D5" s="91">
        <v>2699305.7468432882</v>
      </c>
      <c r="E5" s="91">
        <v>2744603.7468432873</v>
      </c>
      <c r="F5" s="91">
        <v>19612291899.999989</v>
      </c>
      <c r="G5" s="91">
        <v>19256202352.328541</v>
      </c>
      <c r="H5" s="91">
        <v>11615486722.017395</v>
      </c>
      <c r="I5" s="91">
        <v>11259397174.345945</v>
      </c>
      <c r="J5" s="91">
        <v>1421</v>
      </c>
      <c r="K5" s="92">
        <v>40802.032864778303</v>
      </c>
      <c r="L5" s="93" t="s">
        <v>56</v>
      </c>
    </row>
    <row r="6" spans="1:12">
      <c r="A6" s="90">
        <v>2019</v>
      </c>
      <c r="B6" s="91">
        <v>3634264</v>
      </c>
      <c r="C6" s="91">
        <v>3634264</v>
      </c>
      <c r="D6" s="91">
        <v>2781052</v>
      </c>
      <c r="E6" s="91">
        <v>2781052.0913596214</v>
      </c>
      <c r="F6" s="91">
        <v>19538240682.999973</v>
      </c>
      <c r="G6" s="91">
        <v>19350300168.013817</v>
      </c>
      <c r="H6" s="91">
        <v>11387210651.270159</v>
      </c>
      <c r="I6" s="91">
        <v>11199270136.284002</v>
      </c>
      <c r="J6" s="91">
        <v>3330</v>
      </c>
      <c r="K6" s="92">
        <f>E6-E5</f>
        <v>36448.344516334124</v>
      </c>
      <c r="L6" s="94" t="s">
        <v>56</v>
      </c>
    </row>
    <row r="7" spans="1:12">
      <c r="A7" s="90">
        <v>2020</v>
      </c>
      <c r="B7" s="91">
        <v>3708061</v>
      </c>
      <c r="C7" s="91">
        <v>3890578</v>
      </c>
      <c r="D7" s="91">
        <v>2710900</v>
      </c>
      <c r="E7" s="91">
        <v>2893416.8458968271</v>
      </c>
      <c r="F7" s="91">
        <v>19452864015</v>
      </c>
      <c r="G7" s="91">
        <v>19270964118.774811</v>
      </c>
      <c r="H7" s="91">
        <v>11174638619.442747</v>
      </c>
      <c r="I7" s="91">
        <v>11356538515.667936</v>
      </c>
      <c r="J7" s="91">
        <v>3591</v>
      </c>
      <c r="K7" s="92">
        <f>E7-E6</f>
        <v>112364.75453720568</v>
      </c>
      <c r="L7" s="94" t="s">
        <v>56</v>
      </c>
    </row>
    <row r="8" spans="1:12">
      <c r="A8" s="90">
        <v>2021</v>
      </c>
      <c r="B8" s="92">
        <v>3703710</v>
      </c>
      <c r="C8" s="91">
        <v>3750424</v>
      </c>
      <c r="D8" s="101">
        <v>2676961.1969596199</v>
      </c>
      <c r="E8" s="91">
        <v>2723675.1969596199</v>
      </c>
      <c r="F8" s="95">
        <v>20319695354.999996</v>
      </c>
      <c r="G8" s="91">
        <v>20359046609.190163</v>
      </c>
      <c r="H8" s="91">
        <v>10989074280.559872</v>
      </c>
      <c r="I8" s="91">
        <v>11028425534.750036</v>
      </c>
      <c r="J8" s="92">
        <v>10502</v>
      </c>
      <c r="K8" s="92">
        <f>E8-E7</f>
        <v>-169741.64893720718</v>
      </c>
      <c r="L8" s="91" t="s">
        <v>56</v>
      </c>
    </row>
    <row r="9" spans="1:12">
      <c r="A9" s="90">
        <v>2022</v>
      </c>
      <c r="B9" s="92">
        <v>3950190</v>
      </c>
      <c r="C9" s="91">
        <v>4008892</v>
      </c>
      <c r="D9" s="101">
        <v>2960852.2025501844</v>
      </c>
      <c r="E9" s="91">
        <v>3019554.2025501844</v>
      </c>
      <c r="F9" s="95">
        <v>21937374989</v>
      </c>
      <c r="G9" s="91">
        <v>21627964519.708652</v>
      </c>
      <c r="H9" s="91">
        <v>12872624346.160002</v>
      </c>
      <c r="I9" s="91">
        <v>12563213876.868656</v>
      </c>
      <c r="J9" s="92">
        <v>11690</v>
      </c>
      <c r="K9" s="92">
        <f>E9-E8</f>
        <v>295879.00559056457</v>
      </c>
      <c r="L9" s="91" t="s">
        <v>56</v>
      </c>
    </row>
    <row r="10" spans="1:12">
      <c r="A10" s="90">
        <v>2023</v>
      </c>
      <c r="B10" s="92">
        <v>4153459</v>
      </c>
      <c r="C10" s="91">
        <v>3997046.9999999995</v>
      </c>
      <c r="D10" s="101">
        <v>3129020</v>
      </c>
      <c r="E10" s="91">
        <v>2972608</v>
      </c>
      <c r="F10" s="95">
        <v>21860193885</v>
      </c>
      <c r="G10" s="91">
        <v>21487737762.39978</v>
      </c>
      <c r="H10" s="91">
        <v>13557979055.809372</v>
      </c>
      <c r="I10" s="91">
        <v>13185522933.20915</v>
      </c>
      <c r="J10" s="92">
        <v>927</v>
      </c>
      <c r="K10" s="92">
        <f>E10-E9</f>
        <v>-46946.202550184447</v>
      </c>
      <c r="L10" s="91" t="s">
        <v>56</v>
      </c>
    </row>
    <row r="11" spans="1:12">
      <c r="A11" s="90">
        <v>2024</v>
      </c>
      <c r="B11" s="93" t="s">
        <v>56</v>
      </c>
      <c r="C11" s="93" t="s">
        <v>56</v>
      </c>
      <c r="D11" s="93" t="s">
        <v>56</v>
      </c>
      <c r="E11" s="93" t="s">
        <v>56</v>
      </c>
      <c r="F11" s="93" t="s">
        <v>56</v>
      </c>
      <c r="G11" s="93" t="s">
        <v>56</v>
      </c>
      <c r="H11" s="93" t="s">
        <v>56</v>
      </c>
      <c r="I11" s="93" t="s">
        <v>56</v>
      </c>
      <c r="J11" s="92">
        <v>750</v>
      </c>
      <c r="K11" s="93" t="s">
        <v>56</v>
      </c>
      <c r="L11" s="96">
        <f>AVERAGE(K5:K9)</f>
        <v>63150.497714335099</v>
      </c>
    </row>
    <row r="12" spans="1:12">
      <c r="A12" s="90">
        <v>2025</v>
      </c>
      <c r="B12" s="93" t="s">
        <v>56</v>
      </c>
      <c r="C12" s="93" t="s">
        <v>56</v>
      </c>
      <c r="D12" s="93" t="s">
        <v>56</v>
      </c>
      <c r="E12" s="93" t="s">
        <v>56</v>
      </c>
      <c r="F12" s="93" t="s">
        <v>56</v>
      </c>
      <c r="G12" s="93" t="s">
        <v>56</v>
      </c>
      <c r="H12" s="93" t="s">
        <v>56</v>
      </c>
      <c r="I12" s="93" t="s">
        <v>56</v>
      </c>
      <c r="J12" s="92">
        <v>1843</v>
      </c>
      <c r="K12" s="93" t="s">
        <v>56</v>
      </c>
      <c r="L12" s="96">
        <f>AVERAGE(K6:K10)</f>
        <v>45600.850631342546</v>
      </c>
    </row>
    <row r="13" spans="1:12">
      <c r="B13" s="51"/>
      <c r="C13" s="83"/>
      <c r="D13" s="97"/>
      <c r="E13" s="97"/>
      <c r="F13" s="51"/>
      <c r="G13" s="84"/>
      <c r="H13" s="51"/>
      <c r="I13" s="51"/>
      <c r="J13" s="51"/>
      <c r="K13" s="51"/>
      <c r="L13" s="51"/>
    </row>
    <row r="14" spans="1:12" ht="77.25" customHeight="1">
      <c r="A14" s="146" t="s">
        <v>57</v>
      </c>
      <c r="B14" s="146"/>
      <c r="C14" s="146"/>
      <c r="D14" s="146"/>
      <c r="E14" s="146"/>
      <c r="F14" s="146"/>
      <c r="G14" s="146"/>
      <c r="H14" s="146"/>
      <c r="I14" s="146"/>
      <c r="J14" s="146"/>
      <c r="K14" s="146"/>
      <c r="L14" s="147"/>
    </row>
  </sheetData>
  <customSheetViews>
    <customSheetView guid="{4D7DF6E4-9CBA-49D1-A00E-6BE40310A6C9}" scale="120" fitToPage="1" hiddenRows="1">
      <selection activeCell="C5" sqref="C5"/>
      <pageMargins left="0" right="0" top="0" bottom="0" header="0" footer="0"/>
      <pageSetup scale="99" orientation="landscape" r:id="rId1"/>
    </customSheetView>
    <customSheetView guid="{D4AA45B9-BB8D-49F5-8088-664AA19C5DFB}" fitToPage="1" hiddenRows="1" topLeftCell="A5">
      <selection activeCell="G20" sqref="G20"/>
      <pageMargins left="0" right="0" top="0" bottom="0" header="0" footer="0"/>
      <pageSetup scale="99" orientation="landscape" r:id="rId2"/>
    </customSheetView>
  </customSheetViews>
  <mergeCells count="10">
    <mergeCell ref="A14:L14"/>
    <mergeCell ref="K2:K3"/>
    <mergeCell ref="L2:L3"/>
    <mergeCell ref="A2:A4"/>
    <mergeCell ref="B2:E2"/>
    <mergeCell ref="B3:C3"/>
    <mergeCell ref="D3:E3"/>
    <mergeCell ref="F2:I2"/>
    <mergeCell ref="F3:G3"/>
    <mergeCell ref="H3:I3"/>
  </mergeCells>
  <pageMargins left="0.7" right="0.7" top="0.75" bottom="0.75" header="0.3" footer="0.3"/>
  <pageSetup scale="70" orientation="portrait" r:id="rId3"/>
  <headerFooter>
    <oddHeader>&amp;R&amp;"Times New Roman,Regular"Docket No. 56544
Exhibit MRD-1 WP-1
Page &amp;P of &amp;N</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24"/>
  <sheetViews>
    <sheetView view="pageBreakPreview" zoomScale="60" zoomScaleNormal="90" workbookViewId="0">
      <selection activeCell="C22" sqref="C22"/>
    </sheetView>
  </sheetViews>
  <sheetFormatPr defaultRowHeight="15"/>
  <cols>
    <col min="1" max="1" width="39.7109375" bestFit="1" customWidth="1"/>
    <col min="2" max="3" width="24.7109375" customWidth="1"/>
  </cols>
  <sheetData>
    <row r="1" spans="1:3">
      <c r="A1" s="126" t="s">
        <v>58</v>
      </c>
    </row>
    <row r="2" spans="1:3" ht="21.95" customHeight="1">
      <c r="A2" s="105">
        <v>2024</v>
      </c>
      <c r="B2" s="156" t="s">
        <v>59</v>
      </c>
      <c r="C2" s="157"/>
    </row>
    <row r="3" spans="1:3" ht="21.95" customHeight="1">
      <c r="A3" s="2" t="s">
        <v>60</v>
      </c>
      <c r="B3" s="3" t="s">
        <v>18</v>
      </c>
      <c r="C3" s="3" t="s">
        <v>20</v>
      </c>
    </row>
    <row r="4" spans="1:3" ht="20.100000000000001" customHeight="1">
      <c r="A4" s="4" t="s">
        <v>26</v>
      </c>
      <c r="B4" s="5">
        <f>B5+B6</f>
        <v>13268</v>
      </c>
      <c r="C4" s="5">
        <f>C5+C6</f>
        <v>21713164</v>
      </c>
    </row>
    <row r="5" spans="1:3" ht="20.100000000000001" customHeight="1">
      <c r="A5" s="6" t="s">
        <v>25</v>
      </c>
      <c r="B5" s="7">
        <v>4935</v>
      </c>
      <c r="C5" s="7">
        <v>21704831</v>
      </c>
    </row>
    <row r="6" spans="1:3" ht="20.100000000000001" customHeight="1">
      <c r="A6" s="6" t="s">
        <v>28</v>
      </c>
      <c r="B6" s="7">
        <v>8333</v>
      </c>
      <c r="C6" s="7">
        <v>8333</v>
      </c>
    </row>
    <row r="7" spans="1:3" ht="20.100000000000001" customHeight="1">
      <c r="A7" s="4" t="s">
        <v>31</v>
      </c>
      <c r="B7" s="5">
        <f>B8+B9</f>
        <v>2924</v>
      </c>
      <c r="C7" s="5">
        <f>C8+C9</f>
        <v>6596621</v>
      </c>
    </row>
    <row r="8" spans="1:3" ht="20.100000000000001" customHeight="1">
      <c r="A8" s="6" t="s">
        <v>30</v>
      </c>
      <c r="B8" s="7">
        <v>1415</v>
      </c>
      <c r="C8" s="7">
        <v>2741249</v>
      </c>
    </row>
    <row r="9" spans="1:3" ht="20.100000000000001" customHeight="1">
      <c r="A9" s="6" t="s">
        <v>33</v>
      </c>
      <c r="B9" s="7">
        <v>1509</v>
      </c>
      <c r="C9" s="7">
        <v>3855372</v>
      </c>
    </row>
    <row r="10" spans="1:3" ht="20.100000000000001" customHeight="1">
      <c r="A10" s="4" t="s">
        <v>61</v>
      </c>
      <c r="B10" s="5">
        <f>B11</f>
        <v>1218</v>
      </c>
      <c r="C10" s="5">
        <f>C11</f>
        <v>2192510</v>
      </c>
    </row>
    <row r="11" spans="1:3" ht="20.100000000000001" customHeight="1">
      <c r="A11" s="6" t="s">
        <v>62</v>
      </c>
      <c r="B11" s="7">
        <v>1218</v>
      </c>
      <c r="C11" s="7">
        <v>2192510</v>
      </c>
    </row>
    <row r="12" spans="1:3" ht="20.100000000000001" customHeight="1">
      <c r="A12" s="4" t="s">
        <v>63</v>
      </c>
      <c r="B12" s="5">
        <f>B4+B7+B10</f>
        <v>17410</v>
      </c>
      <c r="C12" s="5">
        <f>C4+C7+C10</f>
        <v>30502295</v>
      </c>
    </row>
    <row r="13" spans="1:3" ht="21.95" customHeight="1">
      <c r="A13" s="105">
        <v>2025</v>
      </c>
      <c r="B13" s="156" t="s">
        <v>59</v>
      </c>
      <c r="C13" s="157"/>
    </row>
    <row r="14" spans="1:3" ht="20.100000000000001" customHeight="1">
      <c r="A14" s="2" t="s">
        <v>60</v>
      </c>
      <c r="B14" s="3" t="s">
        <v>18</v>
      </c>
      <c r="C14" s="3" t="s">
        <v>20</v>
      </c>
    </row>
    <row r="15" spans="1:3" ht="20.100000000000001" customHeight="1">
      <c r="A15" s="4" t="s">
        <v>26</v>
      </c>
      <c r="B15" s="5">
        <f>B16+B17</f>
        <v>13435</v>
      </c>
      <c r="C15" s="5">
        <f>C16+C17</f>
        <v>21713331</v>
      </c>
    </row>
    <row r="16" spans="1:3" ht="20.100000000000001" customHeight="1">
      <c r="A16" s="6" t="s">
        <v>25</v>
      </c>
      <c r="B16" s="7">
        <v>4935</v>
      </c>
      <c r="C16" s="7">
        <v>21704831</v>
      </c>
    </row>
    <row r="17" spans="1:3" ht="20.100000000000001" customHeight="1">
      <c r="A17" s="6" t="s">
        <v>28</v>
      </c>
      <c r="B17" s="7">
        <v>8500</v>
      </c>
      <c r="C17" s="7">
        <v>8500</v>
      </c>
    </row>
    <row r="18" spans="1:3" ht="20.100000000000001" customHeight="1">
      <c r="A18" s="4" t="s">
        <v>31</v>
      </c>
      <c r="B18" s="5">
        <f>B19+B20</f>
        <v>2757</v>
      </c>
      <c r="C18" s="5">
        <f>C19+C20</f>
        <v>6596454</v>
      </c>
    </row>
    <row r="19" spans="1:3" ht="20.100000000000001" customHeight="1">
      <c r="A19" s="6" t="s">
        <v>30</v>
      </c>
      <c r="B19" s="7">
        <v>1415</v>
      </c>
      <c r="C19" s="7">
        <v>2741249</v>
      </c>
    </row>
    <row r="20" spans="1:3" ht="20.100000000000001" customHeight="1">
      <c r="A20" s="6" t="s">
        <v>33</v>
      </c>
      <c r="B20" s="7">
        <v>1342</v>
      </c>
      <c r="C20" s="7">
        <v>3855205</v>
      </c>
    </row>
    <row r="21" spans="1:3" ht="20.100000000000001" customHeight="1">
      <c r="A21" s="4" t="s">
        <v>61</v>
      </c>
      <c r="B21" s="5">
        <f>B22</f>
        <v>1218</v>
      </c>
      <c r="C21" s="5">
        <f>C22</f>
        <v>2192510</v>
      </c>
    </row>
    <row r="22" spans="1:3" ht="20.100000000000001" customHeight="1">
      <c r="A22" s="6" t="s">
        <v>62</v>
      </c>
      <c r="B22" s="7">
        <v>1218</v>
      </c>
      <c r="C22" s="7">
        <v>2192510</v>
      </c>
    </row>
    <row r="23" spans="1:3" ht="20.100000000000001" customHeight="1">
      <c r="A23" s="4" t="s">
        <v>63</v>
      </c>
      <c r="B23" s="5">
        <f>B15+B18+B21</f>
        <v>17410</v>
      </c>
      <c r="C23" s="5">
        <f>C15+C18+C21</f>
        <v>30502295</v>
      </c>
    </row>
    <row r="24" spans="1:3" ht="20.100000000000001" customHeight="1"/>
  </sheetData>
  <customSheetViews>
    <customSheetView guid="{4D7DF6E4-9CBA-49D1-A00E-6BE40310A6C9}" topLeftCell="A10">
      <selection activeCell="B26" sqref="B26:C26"/>
      <pageMargins left="0" right="0" top="0" bottom="0" header="0" footer="0"/>
    </customSheetView>
    <customSheetView guid="{D4AA45B9-BB8D-49F5-8088-664AA19C5DFB}">
      <selection activeCell="A2" sqref="A2:C24"/>
      <pageMargins left="0" right="0" top="0" bottom="0" header="0" footer="0"/>
    </customSheetView>
  </customSheetViews>
  <mergeCells count="2">
    <mergeCell ref="B2:C2"/>
    <mergeCell ref="B13:C13"/>
  </mergeCells>
  <pageMargins left="0.7" right="0.7" top="0.75" bottom="0.75" header="0.3" footer="0.3"/>
  <pageSetup scale="76" orientation="portrait" r:id="rId1"/>
  <headerFooter>
    <oddHeader>&amp;R&amp;"Times New Roman,Regular"Docket No. 56544
Exhibit MRD-1 WP-1
Page &amp;P of &amp;N</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25"/>
  <sheetViews>
    <sheetView view="pageBreakPreview" zoomScale="60" zoomScaleNormal="145" workbookViewId="0">
      <selection activeCell="C22" sqref="C22"/>
    </sheetView>
  </sheetViews>
  <sheetFormatPr defaultRowHeight="15"/>
  <cols>
    <col min="1" max="1" width="22.7109375" customWidth="1"/>
    <col min="2" max="2" width="15.7109375" customWidth="1"/>
    <col min="3" max="3" width="14.85546875" customWidth="1"/>
    <col min="4" max="4" width="17.7109375" customWidth="1"/>
  </cols>
  <sheetData>
    <row r="1" spans="1:4">
      <c r="A1" s="126" t="s">
        <v>64</v>
      </c>
    </row>
    <row r="2" spans="1:4" ht="18.75">
      <c r="A2" s="35">
        <v>2024</v>
      </c>
      <c r="B2" s="36" t="s">
        <v>65</v>
      </c>
      <c r="C2" s="36" t="s">
        <v>66</v>
      </c>
      <c r="D2" s="36" t="s">
        <v>67</v>
      </c>
    </row>
    <row r="3" spans="1:4" ht="16.5" customHeight="1">
      <c r="A3" s="4" t="s">
        <v>26</v>
      </c>
      <c r="B3" s="39">
        <f>B4+B5</f>
        <v>3060519</v>
      </c>
      <c r="C3" s="39">
        <f>C4+C5</f>
        <v>278696.70999999996</v>
      </c>
      <c r="D3" s="39">
        <f>SUM(B3:C3)</f>
        <v>3339215.71</v>
      </c>
    </row>
    <row r="4" spans="1:4" ht="16.5" customHeight="1">
      <c r="A4" s="6" t="s">
        <v>25</v>
      </c>
      <c r="B4" s="112">
        <f>969863+415656+1350000</f>
        <v>2735519</v>
      </c>
      <c r="C4" s="40">
        <f>B4*0.09</f>
        <v>246196.71</v>
      </c>
      <c r="D4" s="40">
        <f t="shared" ref="D4:D5" si="0">B4+C4</f>
        <v>2981715.71</v>
      </c>
    </row>
    <row r="5" spans="1:4" ht="16.5" customHeight="1">
      <c r="A5" s="6" t="s">
        <v>28</v>
      </c>
      <c r="B5" s="40">
        <f>10000*32.5</f>
        <v>325000</v>
      </c>
      <c r="C5" s="40">
        <f>B5*0.1</f>
        <v>32500</v>
      </c>
      <c r="D5" s="40">
        <f t="shared" si="0"/>
        <v>357500</v>
      </c>
    </row>
    <row r="6" spans="1:4" ht="16.5" customHeight="1">
      <c r="A6" s="4" t="s">
        <v>31</v>
      </c>
      <c r="B6" s="39">
        <f>B7+B8</f>
        <v>3073034.34</v>
      </c>
      <c r="C6" s="39">
        <f>C7+C8</f>
        <v>276573.0906</v>
      </c>
      <c r="D6" s="39">
        <f>D7+D8</f>
        <v>3349607.4305999996</v>
      </c>
    </row>
    <row r="7" spans="1:4" ht="16.5" customHeight="1">
      <c r="A7" s="6" t="s">
        <v>30</v>
      </c>
      <c r="B7" s="40">
        <f>1800000+75000</f>
        <v>1875000</v>
      </c>
      <c r="C7" s="40">
        <f>B7*0.07+37500</f>
        <v>168750</v>
      </c>
      <c r="D7" s="40">
        <f t="shared" ref="D7:D8" si="1">B7+C7</f>
        <v>2043750</v>
      </c>
    </row>
    <row r="8" spans="1:4" ht="16.5" customHeight="1">
      <c r="A8" s="6" t="s">
        <v>33</v>
      </c>
      <c r="B8" s="112">
        <f>190033.34+51138+10000+682739+109553+45447+22500+86624</f>
        <v>1198034.3399999999</v>
      </c>
      <c r="C8" s="40">
        <f>B8*0.09</f>
        <v>107823.09059999998</v>
      </c>
      <c r="D8" s="40">
        <f t="shared" si="1"/>
        <v>1305857.4305999998</v>
      </c>
    </row>
    <row r="9" spans="1:4" ht="16.5" customHeight="1">
      <c r="A9" s="4" t="s">
        <v>61</v>
      </c>
      <c r="B9" s="39">
        <f>B10</f>
        <v>1380000</v>
      </c>
      <c r="C9" s="39">
        <f>C10</f>
        <v>179100</v>
      </c>
      <c r="D9" s="39">
        <f>SUM(B9:C9)</f>
        <v>1559100</v>
      </c>
    </row>
    <row r="10" spans="1:4" ht="16.5" customHeight="1">
      <c r="A10" s="6" t="s">
        <v>62</v>
      </c>
      <c r="B10" s="40">
        <f>900000+405000+75000</f>
        <v>1380000</v>
      </c>
      <c r="C10" s="40">
        <f>B10*0.07+37500+45000</f>
        <v>179100</v>
      </c>
      <c r="D10" s="40">
        <f t="shared" ref="D10" si="2">B10+C10</f>
        <v>1559100</v>
      </c>
    </row>
    <row r="11" spans="1:4" ht="16.5" customHeight="1">
      <c r="A11" s="4" t="s">
        <v>68</v>
      </c>
      <c r="B11" s="39">
        <v>0</v>
      </c>
      <c r="C11" s="39">
        <f>28000+7000</f>
        <v>35000</v>
      </c>
      <c r="D11" s="39">
        <f>B11+C11</f>
        <v>35000</v>
      </c>
    </row>
    <row r="12" spans="1:4" ht="16.5" customHeight="1">
      <c r="A12" s="4" t="s">
        <v>69</v>
      </c>
      <c r="B12" s="39">
        <v>0</v>
      </c>
      <c r="C12" s="113">
        <v>93735.45</v>
      </c>
      <c r="D12" s="39">
        <f>SUM(B12:C12)</f>
        <v>93735.45</v>
      </c>
    </row>
    <row r="13" spans="1:4" ht="16.5" customHeight="1">
      <c r="A13" s="4" t="s">
        <v>70</v>
      </c>
      <c r="B13" s="39">
        <f>(B3+B6+B9)+B11</f>
        <v>7513553.3399999999</v>
      </c>
      <c r="C13" s="39">
        <f>(C3+C6+C9+C11+C12)</f>
        <v>863105.25059999991</v>
      </c>
      <c r="D13" s="39">
        <f>D3+D6+D9+D11+D12</f>
        <v>8376658.5905999998</v>
      </c>
    </row>
    <row r="14" spans="1:4" ht="18.75">
      <c r="A14" s="11">
        <v>2025</v>
      </c>
      <c r="B14" s="12" t="s">
        <v>65</v>
      </c>
      <c r="C14" s="12" t="s">
        <v>66</v>
      </c>
      <c r="D14" s="12" t="s">
        <v>67</v>
      </c>
    </row>
    <row r="15" spans="1:4" ht="16.5" customHeight="1">
      <c r="A15" s="4" t="s">
        <v>26</v>
      </c>
      <c r="B15" s="39">
        <f>B16+B17</f>
        <v>3256250</v>
      </c>
      <c r="C15" s="39">
        <f>C16+C17</f>
        <v>263710</v>
      </c>
      <c r="D15" s="39">
        <f t="shared" ref="D15:D24" si="3">B15+C15</f>
        <v>3519960</v>
      </c>
    </row>
    <row r="16" spans="1:4" ht="16.5" customHeight="1">
      <c r="A16" s="6" t="s">
        <v>25</v>
      </c>
      <c r="B16" s="112">
        <v>2850000</v>
      </c>
      <c r="C16" s="40">
        <v>246210</v>
      </c>
      <c r="D16" s="40">
        <f t="shared" si="3"/>
        <v>3096210</v>
      </c>
    </row>
    <row r="17" spans="1:4" ht="16.5" customHeight="1">
      <c r="A17" s="6" t="s">
        <v>28</v>
      </c>
      <c r="B17" s="40">
        <v>406250</v>
      </c>
      <c r="C17" s="40">
        <v>17500</v>
      </c>
      <c r="D17" s="40">
        <f t="shared" si="3"/>
        <v>423750</v>
      </c>
    </row>
    <row r="18" spans="1:4" ht="16.5" customHeight="1">
      <c r="A18" s="4" t="s">
        <v>31</v>
      </c>
      <c r="B18" s="39">
        <f>B19+B20</f>
        <v>3175000</v>
      </c>
      <c r="C18" s="39">
        <f>C19+C20</f>
        <v>280550</v>
      </c>
      <c r="D18" s="39">
        <f t="shared" si="3"/>
        <v>3455550</v>
      </c>
    </row>
    <row r="19" spans="1:4" ht="16.5" customHeight="1">
      <c r="A19" s="6" t="s">
        <v>30</v>
      </c>
      <c r="B19" s="40">
        <v>1975000</v>
      </c>
      <c r="C19" s="40">
        <v>170500</v>
      </c>
      <c r="D19" s="40">
        <f t="shared" si="3"/>
        <v>2145500</v>
      </c>
    </row>
    <row r="20" spans="1:4" ht="16.5" customHeight="1">
      <c r="A20" s="6" t="s">
        <v>33</v>
      </c>
      <c r="B20" s="112">
        <v>1200000</v>
      </c>
      <c r="C20" s="40">
        <v>110050</v>
      </c>
      <c r="D20" s="40">
        <f t="shared" si="3"/>
        <v>1310050</v>
      </c>
    </row>
    <row r="21" spans="1:4" ht="16.5" customHeight="1">
      <c r="A21" s="4" t="s">
        <v>61</v>
      </c>
      <c r="B21" s="39">
        <f>B22</f>
        <v>1405000</v>
      </c>
      <c r="C21" s="39">
        <f>C22</f>
        <v>182500</v>
      </c>
      <c r="D21" s="39">
        <f t="shared" si="3"/>
        <v>1587500</v>
      </c>
    </row>
    <row r="22" spans="1:4" ht="16.5" customHeight="1">
      <c r="A22" s="6" t="s">
        <v>62</v>
      </c>
      <c r="B22" s="40">
        <v>1405000</v>
      </c>
      <c r="C22" s="40">
        <v>182500</v>
      </c>
      <c r="D22" s="40">
        <f t="shared" si="3"/>
        <v>1587500</v>
      </c>
    </row>
    <row r="23" spans="1:4" ht="16.5" customHeight="1">
      <c r="A23" s="4" t="s">
        <v>68</v>
      </c>
      <c r="B23" s="39">
        <v>150000</v>
      </c>
      <c r="C23" s="39">
        <f>28000+5000</f>
        <v>33000</v>
      </c>
      <c r="D23" s="39">
        <f t="shared" si="3"/>
        <v>183000</v>
      </c>
    </row>
    <row r="24" spans="1:4" ht="16.5" customHeight="1">
      <c r="A24" s="4" t="s">
        <v>69</v>
      </c>
      <c r="B24" s="39">
        <v>0</v>
      </c>
      <c r="C24" s="113">
        <v>93735</v>
      </c>
      <c r="D24" s="39">
        <f t="shared" si="3"/>
        <v>93735</v>
      </c>
    </row>
    <row r="25" spans="1:4" ht="16.5" customHeight="1">
      <c r="A25" s="4" t="s">
        <v>70</v>
      </c>
      <c r="B25" s="39">
        <f>B15+B18+B21+B23+B24</f>
        <v>7986250</v>
      </c>
      <c r="C25" s="39">
        <f>C15+C18+C21+C23+C24</f>
        <v>853495</v>
      </c>
      <c r="D25" s="39">
        <f>D15+D18+D21+D23+D24</f>
        <v>8839745</v>
      </c>
    </row>
  </sheetData>
  <customSheetViews>
    <customSheetView guid="{4D7DF6E4-9CBA-49D1-A00E-6BE40310A6C9}" topLeftCell="A7">
      <selection activeCell="E11" sqref="E11"/>
      <pageMargins left="0" right="0" top="0" bottom="0" header="0" footer="0"/>
      <pageSetup orientation="portrait" r:id="rId1"/>
    </customSheetView>
    <customSheetView guid="{D4AA45B9-BB8D-49F5-8088-664AA19C5DFB}">
      <selection activeCell="A2" sqref="A2:E25"/>
      <pageMargins left="0" right="0" top="0" bottom="0" header="0" footer="0"/>
      <pageSetup orientation="portrait" r:id="rId2"/>
    </customSheetView>
  </customSheetViews>
  <pageMargins left="0.7" right="0.7" top="0.75" bottom="0.75" header="0.3" footer="0.3"/>
  <pageSetup scale="76" orientation="portrait" r:id="rId3"/>
  <headerFooter>
    <oddHeader>&amp;R&amp;"Times New Roman,Regular"Docket No. 56544
Exhibit MRD-1 WP-1
Page &amp;P of &amp;N</oddHeader>
  </headerFooter>
  <ignoredErrors>
    <ignoredError sqref="D6" 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16"/>
  <sheetViews>
    <sheetView showGridLines="0" view="pageBreakPreview" zoomScale="60" zoomScaleNormal="100" workbookViewId="0">
      <selection activeCell="C22" sqref="C22"/>
    </sheetView>
  </sheetViews>
  <sheetFormatPr defaultRowHeight="15"/>
  <cols>
    <col min="1" max="1" width="10.7109375" customWidth="1"/>
    <col min="2" max="5" width="19.7109375" customWidth="1"/>
  </cols>
  <sheetData>
    <row r="1" spans="1:6">
      <c r="A1" s="126" t="s">
        <v>71</v>
      </c>
    </row>
    <row r="2" spans="1:6" ht="43.5" thickBot="1">
      <c r="A2" s="8" t="s">
        <v>1</v>
      </c>
      <c r="B2" s="9" t="s">
        <v>72</v>
      </c>
      <c r="C2" s="9" t="s">
        <v>73</v>
      </c>
      <c r="D2" s="9" t="s">
        <v>74</v>
      </c>
      <c r="E2" s="9" t="s">
        <v>75</v>
      </c>
    </row>
    <row r="3" spans="1:6">
      <c r="A3" s="102">
        <v>2023</v>
      </c>
      <c r="B3" s="10">
        <v>15697.099999999999</v>
      </c>
      <c r="C3" s="37">
        <v>27500598.379999999</v>
      </c>
      <c r="D3" s="10">
        <v>24538.123455913086</v>
      </c>
      <c r="E3" s="10">
        <v>46093588.352051504</v>
      </c>
    </row>
    <row r="4" spans="1:6" ht="15.75" thickBot="1">
      <c r="A4" s="102">
        <v>2022</v>
      </c>
      <c r="B4" s="10">
        <v>15696.68817368539</v>
      </c>
      <c r="C4" s="37">
        <v>27500597.680296805</v>
      </c>
      <c r="D4" s="10">
        <v>21239.424910113023</v>
      </c>
      <c r="E4" s="10">
        <v>50137893.234407544</v>
      </c>
    </row>
    <row r="5" spans="1:6" ht="15.75" thickBot="1">
      <c r="A5" s="102">
        <v>2021</v>
      </c>
      <c r="B5" s="10">
        <v>15500</v>
      </c>
      <c r="C5" s="37">
        <v>27156000</v>
      </c>
      <c r="D5" s="10">
        <v>22276.99089220848</v>
      </c>
      <c r="E5" s="10">
        <v>61827532.012339599</v>
      </c>
    </row>
    <row r="6" spans="1:6" ht="15.75" thickBot="1">
      <c r="A6" s="102">
        <v>2020</v>
      </c>
      <c r="B6" s="10">
        <v>15500</v>
      </c>
      <c r="C6" s="37">
        <v>27156000</v>
      </c>
      <c r="D6" s="10">
        <v>21628.801791599999</v>
      </c>
      <c r="E6" s="10">
        <v>48282450.384609997</v>
      </c>
    </row>
    <row r="7" spans="1:6" ht="15.75" thickBot="1">
      <c r="A7" s="102">
        <v>2019</v>
      </c>
      <c r="B7" s="10">
        <v>15500</v>
      </c>
      <c r="C7" s="37">
        <v>27156000</v>
      </c>
      <c r="D7" s="10">
        <v>22595.043103099997</v>
      </c>
      <c r="E7" s="78">
        <v>47945444.728220001</v>
      </c>
    </row>
    <row r="8" spans="1:6">
      <c r="A8" s="57"/>
      <c r="C8" s="56"/>
      <c r="E8" s="57"/>
    </row>
    <row r="9" spans="1:6">
      <c r="A9" s="158" t="s">
        <v>76</v>
      </c>
      <c r="B9" s="159"/>
      <c r="C9" s="159"/>
      <c r="D9" s="159"/>
      <c r="E9" s="160"/>
    </row>
    <row r="10" spans="1:6">
      <c r="A10" s="158" t="s">
        <v>77</v>
      </c>
      <c r="B10" s="159"/>
      <c r="C10" s="159"/>
      <c r="D10" s="159"/>
      <c r="E10" s="160"/>
    </row>
    <row r="11" spans="1:6">
      <c r="A11" s="130" t="s">
        <v>78</v>
      </c>
      <c r="B11" s="131">
        <v>22698.794721999984</v>
      </c>
      <c r="C11" s="163" t="s">
        <v>79</v>
      </c>
      <c r="D11" s="164"/>
      <c r="E11" s="165"/>
    </row>
    <row r="12" spans="1:6">
      <c r="A12" s="132" t="s">
        <v>80</v>
      </c>
      <c r="B12" s="133">
        <v>42850451.900000006</v>
      </c>
      <c r="C12" s="158" t="s">
        <v>81</v>
      </c>
      <c r="D12" s="159"/>
      <c r="E12" s="160"/>
      <c r="F12" s="53"/>
    </row>
    <row r="13" spans="1:6">
      <c r="A13" s="161" t="s">
        <v>16</v>
      </c>
      <c r="B13" s="161"/>
      <c r="C13" s="161"/>
      <c r="D13" s="161"/>
      <c r="E13" s="162"/>
    </row>
    <row r="14" spans="1:6">
      <c r="A14" s="134"/>
      <c r="B14" s="134"/>
      <c r="C14" s="135"/>
      <c r="D14" s="136"/>
      <c r="E14" s="129"/>
    </row>
    <row r="15" spans="1:6">
      <c r="A15" s="125"/>
      <c r="B15" s="125"/>
      <c r="C15" s="125"/>
      <c r="D15" s="125"/>
      <c r="E15" s="125"/>
    </row>
    <row r="16" spans="1:6" ht="45" customHeight="1">
      <c r="A16" s="145" t="s">
        <v>82</v>
      </c>
      <c r="B16" s="145"/>
      <c r="C16" s="145"/>
      <c r="D16" s="145"/>
      <c r="E16" s="145"/>
    </row>
  </sheetData>
  <customSheetViews>
    <customSheetView guid="{4D7DF6E4-9CBA-49D1-A00E-6BE40310A6C9}">
      <selection activeCell="D3" sqref="D3"/>
      <pageMargins left="0" right="0" top="0" bottom="0" header="0" footer="0"/>
      <pageSetup orientation="portrait" r:id="rId1"/>
    </customSheetView>
    <customSheetView guid="{D4AA45B9-BB8D-49F5-8088-664AA19C5DFB}" hiddenRows="1">
      <selection activeCell="A2" sqref="A2:E14"/>
      <pageMargins left="0" right="0" top="0" bottom="0" header="0" footer="0"/>
      <pageSetup orientation="portrait" r:id="rId2"/>
    </customSheetView>
  </customSheetViews>
  <mergeCells count="6">
    <mergeCell ref="A16:E16"/>
    <mergeCell ref="A9:E9"/>
    <mergeCell ref="A13:E13"/>
    <mergeCell ref="A10:E10"/>
    <mergeCell ref="C11:E11"/>
    <mergeCell ref="C12:E12"/>
  </mergeCells>
  <pageMargins left="0.7" right="0.7" top="0.75" bottom="0.75" header="0.3" footer="0.3"/>
  <pageSetup scale="76" orientation="portrait" r:id="rId3"/>
  <headerFooter>
    <oddHeader>&amp;R&amp;"Times New Roman,Regular"Docket No. 56544
Exhibit MRD-1 WP-1
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31"/>
  <sheetViews>
    <sheetView view="pageBreakPreview" zoomScale="60" zoomScaleNormal="100" workbookViewId="0">
      <selection activeCell="C22" sqref="C22"/>
    </sheetView>
  </sheetViews>
  <sheetFormatPr defaultRowHeight="15"/>
  <cols>
    <col min="1" max="1" width="35.7109375" customWidth="1"/>
    <col min="2" max="5" width="13" customWidth="1"/>
  </cols>
  <sheetData>
    <row r="1" spans="1:5">
      <c r="A1" s="126" t="s">
        <v>83</v>
      </c>
    </row>
    <row r="2" spans="1:5" ht="24" customHeight="1">
      <c r="A2" s="13">
        <v>2022</v>
      </c>
      <c r="B2" s="166" t="s">
        <v>59</v>
      </c>
      <c r="C2" s="167"/>
      <c r="D2" s="166" t="s">
        <v>84</v>
      </c>
      <c r="E2" s="167"/>
    </row>
    <row r="3" spans="1:5" ht="16.5" customHeight="1">
      <c r="A3" s="14" t="s">
        <v>60</v>
      </c>
      <c r="B3" s="15" t="s">
        <v>18</v>
      </c>
      <c r="C3" s="15" t="s">
        <v>20</v>
      </c>
      <c r="D3" s="15" t="s">
        <v>18</v>
      </c>
      <c r="E3" s="15" t="s">
        <v>20</v>
      </c>
    </row>
    <row r="4" spans="1:5" ht="16.5" customHeight="1">
      <c r="A4" s="16" t="s">
        <v>26</v>
      </c>
      <c r="B4" s="17">
        <f>B5+B6</f>
        <v>11697</v>
      </c>
      <c r="C4" s="17">
        <f>C5+C6</f>
        <v>18363798</v>
      </c>
      <c r="D4" s="17">
        <f>D5+D6</f>
        <v>14238.468032000001</v>
      </c>
      <c r="E4" s="17">
        <f>E5+E6</f>
        <v>32178058.59</v>
      </c>
    </row>
    <row r="5" spans="1:5" ht="16.5" customHeight="1">
      <c r="A5" s="18" t="s">
        <v>25</v>
      </c>
      <c r="B5" s="19">
        <v>4697</v>
      </c>
      <c r="C5" s="19">
        <v>18323798</v>
      </c>
      <c r="D5" s="19">
        <v>7319.398032000001</v>
      </c>
      <c r="E5" s="19">
        <v>32171139.52</v>
      </c>
    </row>
    <row r="6" spans="1:5" ht="16.5" customHeight="1">
      <c r="A6" s="18" t="s">
        <v>28</v>
      </c>
      <c r="B6" s="19">
        <v>7000</v>
      </c>
      <c r="C6" s="19">
        <v>40000</v>
      </c>
      <c r="D6" s="19">
        <v>6919.0700000000006</v>
      </c>
      <c r="E6" s="19">
        <v>6919.0700000000006</v>
      </c>
    </row>
    <row r="7" spans="1:5" ht="16.5" customHeight="1">
      <c r="A7" s="1" t="s">
        <v>31</v>
      </c>
      <c r="B7" s="38">
        <f>B8+B9</f>
        <v>3000</v>
      </c>
      <c r="C7" s="38">
        <f>C8+C9</f>
        <v>7036800</v>
      </c>
      <c r="D7" s="20">
        <f>D8+D9</f>
        <v>3573.0159999999996</v>
      </c>
      <c r="E7" s="34">
        <f>E8+E9</f>
        <v>10234090.43</v>
      </c>
    </row>
    <row r="8" spans="1:5" ht="16.5" customHeight="1">
      <c r="A8" s="21" t="s">
        <v>30</v>
      </c>
      <c r="B8" s="19">
        <v>1000</v>
      </c>
      <c r="C8" s="19">
        <v>3236000</v>
      </c>
      <c r="D8" s="19">
        <v>1980.78</v>
      </c>
      <c r="E8" s="19">
        <v>4992150.43</v>
      </c>
    </row>
    <row r="9" spans="1:5" ht="16.5" customHeight="1">
      <c r="A9" s="22" t="s">
        <v>33</v>
      </c>
      <c r="B9" s="19">
        <v>2000</v>
      </c>
      <c r="C9" s="19">
        <v>3800800</v>
      </c>
      <c r="D9" s="19">
        <v>1592.2359999999999</v>
      </c>
      <c r="E9" s="19">
        <v>5241940</v>
      </c>
    </row>
    <row r="10" spans="1:5" ht="16.5" customHeight="1">
      <c r="A10" s="1" t="s">
        <v>85</v>
      </c>
      <c r="B10" s="38">
        <f>+B11</f>
        <v>1000</v>
      </c>
      <c r="C10" s="38">
        <f>+C11</f>
        <v>2100000</v>
      </c>
      <c r="D10" s="20">
        <f>D11</f>
        <v>1835.8759999999997</v>
      </c>
      <c r="E10" s="20">
        <f>E11</f>
        <v>4198051.209999999</v>
      </c>
    </row>
    <row r="11" spans="1:5" ht="16.5" customHeight="1">
      <c r="A11" s="18" t="s">
        <v>36</v>
      </c>
      <c r="B11" s="19">
        <v>1000</v>
      </c>
      <c r="C11" s="19">
        <v>2100000</v>
      </c>
      <c r="D11" s="19">
        <v>1835.8759999999997</v>
      </c>
      <c r="E11" s="19">
        <v>4198051.209999999</v>
      </c>
    </row>
    <row r="12" spans="1:5" ht="16.5" customHeight="1">
      <c r="A12" s="1" t="s">
        <v>86</v>
      </c>
      <c r="B12" s="20">
        <f>B4+B7+B10</f>
        <v>15697</v>
      </c>
      <c r="C12" s="20">
        <f>C4+C7+C10</f>
        <v>27500598</v>
      </c>
      <c r="D12" s="20">
        <f>D4+D7+D10</f>
        <v>19647.360032000001</v>
      </c>
      <c r="E12" s="34">
        <f>E4+E7+E10</f>
        <v>46610200.229999997</v>
      </c>
    </row>
    <row r="13" spans="1:5" ht="24" customHeight="1">
      <c r="A13" s="13">
        <v>2023</v>
      </c>
      <c r="B13" s="166" t="s">
        <v>59</v>
      </c>
      <c r="C13" s="167"/>
      <c r="D13" s="166" t="s">
        <v>84</v>
      </c>
      <c r="E13" s="167"/>
    </row>
    <row r="14" spans="1:5" ht="16.5" customHeight="1">
      <c r="A14" s="14" t="s">
        <v>60</v>
      </c>
      <c r="B14" s="15" t="s">
        <v>18</v>
      </c>
      <c r="C14" s="15" t="s">
        <v>20</v>
      </c>
      <c r="D14" s="15" t="s">
        <v>18</v>
      </c>
      <c r="E14" s="15" t="s">
        <v>20</v>
      </c>
    </row>
    <row r="15" spans="1:5" ht="16.5" customHeight="1">
      <c r="A15" s="16" t="s">
        <v>26</v>
      </c>
      <c r="B15" s="17">
        <f>B16+B17</f>
        <v>10988</v>
      </c>
      <c r="C15" s="17">
        <f>C16+C17</f>
        <v>18975413</v>
      </c>
      <c r="D15" s="17">
        <f>D16+D17</f>
        <v>17178.696721999979</v>
      </c>
      <c r="E15" s="17">
        <f>E16+E17</f>
        <v>30350291.16</v>
      </c>
    </row>
    <row r="16" spans="1:5" ht="16.5" customHeight="1">
      <c r="A16" s="18" t="s">
        <v>25</v>
      </c>
      <c r="B16" s="7">
        <v>3988</v>
      </c>
      <c r="C16" s="7">
        <v>18961413</v>
      </c>
      <c r="D16" s="19">
        <v>7713.6967219999779</v>
      </c>
      <c r="E16" s="19">
        <v>30285204.16</v>
      </c>
    </row>
    <row r="17" spans="1:5" ht="16.5" customHeight="1">
      <c r="A17" s="18" t="s">
        <v>28</v>
      </c>
      <c r="B17" s="7">
        <v>7000</v>
      </c>
      <c r="C17" s="7">
        <v>14000</v>
      </c>
      <c r="D17" s="19">
        <v>9465</v>
      </c>
      <c r="E17" s="19">
        <v>65087</v>
      </c>
    </row>
    <row r="18" spans="1:5" ht="16.5" customHeight="1">
      <c r="A18" s="1" t="s">
        <v>31</v>
      </c>
      <c r="B18" s="38">
        <f>B19+B20</f>
        <v>3767.2799999999997</v>
      </c>
      <c r="C18" s="38">
        <f>C19+C20</f>
        <v>6875149.5</v>
      </c>
      <c r="D18" s="20">
        <f>D19+D20</f>
        <v>3800.4290000000019</v>
      </c>
      <c r="E18" s="34">
        <f>E19+E20</f>
        <v>9421598.6300000064</v>
      </c>
    </row>
    <row r="19" spans="1:5" ht="16.5" customHeight="1">
      <c r="A19" s="21" t="s">
        <v>30</v>
      </c>
      <c r="B19" s="7">
        <v>1318.5479999999998</v>
      </c>
      <c r="C19" s="7">
        <v>2406302.3249999997</v>
      </c>
      <c r="D19" s="19">
        <v>2286.1490000000063</v>
      </c>
      <c r="E19" s="19">
        <v>4521786.9200000046</v>
      </c>
    </row>
    <row r="20" spans="1:5" ht="16.5" customHeight="1">
      <c r="A20" s="22" t="s">
        <v>33</v>
      </c>
      <c r="B20" s="7">
        <v>2448.732</v>
      </c>
      <c r="C20" s="7">
        <v>4468847.1749999998</v>
      </c>
      <c r="D20" s="19">
        <v>1514.2799999999959</v>
      </c>
      <c r="E20" s="19">
        <v>4899811.7100000018</v>
      </c>
    </row>
    <row r="21" spans="1:5" ht="16.5" customHeight="1">
      <c r="A21" s="1" t="s">
        <v>85</v>
      </c>
      <c r="B21" s="38">
        <f>+B22</f>
        <v>941.81999999999994</v>
      </c>
      <c r="C21" s="38">
        <f>+C22</f>
        <v>1650035.88</v>
      </c>
      <c r="D21" s="20">
        <f>D22</f>
        <v>1719.6290000000038</v>
      </c>
      <c r="E21" s="20">
        <f>E22</f>
        <v>3078562.3100000005</v>
      </c>
    </row>
    <row r="22" spans="1:5" ht="16.5" customHeight="1">
      <c r="A22" s="18" t="s">
        <v>36</v>
      </c>
      <c r="B22" s="7">
        <f>15697*0.06</f>
        <v>941.81999999999994</v>
      </c>
      <c r="C22" s="7">
        <f>27500598*0.06</f>
        <v>1650035.88</v>
      </c>
      <c r="D22" s="19">
        <v>1719.6290000000038</v>
      </c>
      <c r="E22" s="19">
        <v>3078562.3100000005</v>
      </c>
    </row>
    <row r="23" spans="1:5" ht="16.5" customHeight="1">
      <c r="A23" s="1" t="s">
        <v>86</v>
      </c>
      <c r="B23" s="20">
        <f>B15+B18+B21</f>
        <v>15697.099999999999</v>
      </c>
      <c r="C23" s="20">
        <f>+C21+C18+C15</f>
        <v>27500598.379999999</v>
      </c>
      <c r="D23" s="20">
        <f>D15+D18+D21</f>
        <v>22698.754721999987</v>
      </c>
      <c r="E23" s="34">
        <f>E15+E18+E21</f>
        <v>42850452.100000009</v>
      </c>
    </row>
    <row r="24" spans="1:5" ht="16.5" customHeight="1"/>
    <row r="25" spans="1:5" s="23" customFormat="1" ht="30" customHeight="1">
      <c r="A25" s="145" t="s">
        <v>87</v>
      </c>
      <c r="B25" s="145"/>
      <c r="C25" s="145"/>
      <c r="D25" s="145"/>
      <c r="E25" s="145"/>
    </row>
    <row r="31" spans="1:5">
      <c r="D31" s="31"/>
    </row>
  </sheetData>
  <customSheetViews>
    <customSheetView guid="{4D7DF6E4-9CBA-49D1-A00E-6BE40310A6C9}" scale="115">
      <selection activeCell="B14" sqref="B14:C14"/>
      <pageMargins left="0" right="0" top="0" bottom="0" header="0" footer="0"/>
      <pageSetup orientation="portrait" r:id="rId1"/>
    </customSheetView>
    <customSheetView guid="{D4AA45B9-BB8D-49F5-8088-664AA19C5DFB}" scale="115" topLeftCell="A7">
      <selection activeCell="F5" sqref="F5"/>
      <pageMargins left="0" right="0" top="0" bottom="0" header="0" footer="0"/>
      <pageSetup orientation="portrait" r:id="rId2"/>
    </customSheetView>
  </customSheetViews>
  <mergeCells count="5">
    <mergeCell ref="A25:E25"/>
    <mergeCell ref="B2:C2"/>
    <mergeCell ref="D2:E2"/>
    <mergeCell ref="B13:C13"/>
    <mergeCell ref="D13:E13"/>
  </mergeCells>
  <pageMargins left="0.7" right="0.7" top="0.75" bottom="0.75" header="0.3" footer="0.3"/>
  <pageSetup scale="76" orientation="portrait" r:id="rId3"/>
  <headerFooter>
    <oddHeader>&amp;R&amp;"Times New Roman,Regular"Docket No. 56544
Exhibit MRD-1 WP-1
Page &amp;P of &amp;N</oddHeader>
  </headerFooter>
  <ignoredErrors>
    <ignoredError sqref="C23" formula="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12"/>
  <sheetViews>
    <sheetView view="pageBreakPreview" zoomScale="60" zoomScaleNormal="90" workbookViewId="0">
      <selection activeCell="C22" sqref="C22"/>
    </sheetView>
  </sheetViews>
  <sheetFormatPr defaultRowHeight="15"/>
  <cols>
    <col min="1" max="1" width="20.7109375" customWidth="1"/>
    <col min="2" max="23" width="8.7109375" customWidth="1"/>
    <col min="25" max="25" width="12.28515625" customWidth="1"/>
  </cols>
  <sheetData>
    <row r="1" spans="1:17">
      <c r="A1" s="128" t="s">
        <v>88</v>
      </c>
      <c r="B1" s="28"/>
      <c r="C1" s="28"/>
      <c r="D1" s="28"/>
      <c r="E1" s="28"/>
      <c r="F1" s="28"/>
      <c r="G1" s="28"/>
      <c r="H1" s="28"/>
      <c r="I1" s="28"/>
      <c r="J1" s="28"/>
      <c r="K1" s="28"/>
      <c r="L1" s="30"/>
      <c r="M1" s="30"/>
      <c r="N1" s="29"/>
      <c r="O1" s="29"/>
      <c r="P1" s="29"/>
      <c r="Q1" s="29"/>
    </row>
    <row r="2" spans="1:17" ht="15.95" customHeight="1" thickBot="1">
      <c r="A2" s="168" t="s">
        <v>89</v>
      </c>
      <c r="B2" s="170">
        <v>2023</v>
      </c>
      <c r="C2" s="171"/>
      <c r="D2" s="170">
        <v>2022</v>
      </c>
      <c r="E2" s="171"/>
      <c r="F2" s="170">
        <v>2021</v>
      </c>
      <c r="G2" s="171"/>
      <c r="H2" s="170">
        <v>2020</v>
      </c>
      <c r="I2" s="171"/>
      <c r="J2" s="170">
        <v>2019</v>
      </c>
      <c r="K2" s="171"/>
    </row>
    <row r="3" spans="1:17" ht="15.95" customHeight="1" thickBot="1">
      <c r="A3" s="169"/>
      <c r="B3" s="71" t="s">
        <v>90</v>
      </c>
      <c r="C3" s="71" t="s">
        <v>66</v>
      </c>
      <c r="D3" s="71" t="s">
        <v>90</v>
      </c>
      <c r="E3" s="71" t="s">
        <v>66</v>
      </c>
      <c r="F3" s="71" t="s">
        <v>90</v>
      </c>
      <c r="G3" s="71" t="s">
        <v>66</v>
      </c>
      <c r="H3" s="71" t="s">
        <v>90</v>
      </c>
      <c r="I3" s="71" t="s">
        <v>66</v>
      </c>
      <c r="J3" s="71" t="s">
        <v>90</v>
      </c>
      <c r="K3" s="71" t="s">
        <v>66</v>
      </c>
    </row>
    <row r="4" spans="1:17" ht="15.95" customHeight="1" thickBot="1">
      <c r="A4" s="72" t="s">
        <v>26</v>
      </c>
      <c r="B4" s="73">
        <f t="shared" ref="B4:C4" si="0">SUM(B5:B6)</f>
        <v>2841.9808199999993</v>
      </c>
      <c r="C4" s="73">
        <f t="shared" si="0"/>
        <v>215.80619674382535</v>
      </c>
      <c r="D4" s="73">
        <f t="shared" ref="D4:E4" si="1">SUM(D5:D6)</f>
        <v>2779.2714500000006</v>
      </c>
      <c r="E4" s="73">
        <f t="shared" si="1"/>
        <v>261.82960771247571</v>
      </c>
      <c r="F4" s="73">
        <f t="shared" ref="F4:I4" si="2">SUM(F5:F6)</f>
        <v>2668.4817099999991</v>
      </c>
      <c r="G4" s="73">
        <f t="shared" si="2"/>
        <v>358.46405169836106</v>
      </c>
      <c r="H4" s="73">
        <f t="shared" si="2"/>
        <v>2721.0538599999995</v>
      </c>
      <c r="I4" s="73">
        <f t="shared" si="2"/>
        <v>349.99920888593641</v>
      </c>
      <c r="J4" s="73">
        <f t="shared" ref="J4:K4" si="3">SUM(J5:J6)</f>
        <v>2814.3245700000002</v>
      </c>
      <c r="K4" s="73">
        <f t="shared" si="3"/>
        <v>367.23043989817</v>
      </c>
    </row>
    <row r="5" spans="1:17" ht="26.1" customHeight="1" thickBot="1">
      <c r="A5" s="6" t="s">
        <v>91</v>
      </c>
      <c r="B5" s="7">
        <v>2595.0880399999992</v>
      </c>
      <c r="C5" s="7">
        <v>184.07374916621183</v>
      </c>
      <c r="D5" s="7">
        <v>2579.1052300000006</v>
      </c>
      <c r="E5" s="7">
        <v>235.78013305988432</v>
      </c>
      <c r="F5" s="7">
        <v>2463.4794899999993</v>
      </c>
      <c r="G5" s="7">
        <v>313.5162235190927</v>
      </c>
      <c r="H5" s="7">
        <v>2569.1813599999996</v>
      </c>
      <c r="I5" s="7">
        <v>308.69530578520539</v>
      </c>
      <c r="J5" s="7">
        <v>2586.7545700000001</v>
      </c>
      <c r="K5" s="7">
        <v>318.90207296870659</v>
      </c>
    </row>
    <row r="6" spans="1:17" ht="26.1" customHeight="1" thickBot="1">
      <c r="A6" s="6" t="s">
        <v>28</v>
      </c>
      <c r="B6" s="7">
        <v>246.89277999999996</v>
      </c>
      <c r="C6" s="7">
        <v>31.732447577613527</v>
      </c>
      <c r="D6" s="7">
        <v>200.16622000000001</v>
      </c>
      <c r="E6" s="7">
        <v>26.0494746525914</v>
      </c>
      <c r="F6" s="7">
        <v>205.00221999999997</v>
      </c>
      <c r="G6" s="7">
        <v>44.947828179268342</v>
      </c>
      <c r="H6" s="7">
        <v>151.8725</v>
      </c>
      <c r="I6" s="7">
        <v>41.303903100731013</v>
      </c>
      <c r="J6" s="7">
        <v>227.57</v>
      </c>
      <c r="K6" s="7">
        <v>48.3283669294634</v>
      </c>
    </row>
    <row r="7" spans="1:17" ht="15.95" customHeight="1" thickBot="1">
      <c r="A7" s="72" t="s">
        <v>31</v>
      </c>
      <c r="B7" s="73">
        <f t="shared" ref="B7:K7" si="4">SUM(B8:B9)</f>
        <v>2900.0837999999999</v>
      </c>
      <c r="C7" s="73">
        <f t="shared" si="4"/>
        <v>404.9609860323489</v>
      </c>
      <c r="D7" s="73">
        <f t="shared" si="4"/>
        <v>2499.7665899999997</v>
      </c>
      <c r="E7" s="73">
        <f t="shared" si="4"/>
        <v>309.84956375290062</v>
      </c>
      <c r="F7" s="73">
        <f t="shared" si="4"/>
        <v>2435.4678399999998</v>
      </c>
      <c r="G7" s="73">
        <f t="shared" si="4"/>
        <v>308.23864428851721</v>
      </c>
      <c r="H7" s="73">
        <f t="shared" si="4"/>
        <v>2303.9702900000002</v>
      </c>
      <c r="I7" s="73">
        <f t="shared" si="4"/>
        <v>320.4872208555808</v>
      </c>
      <c r="J7" s="73">
        <f t="shared" si="4"/>
        <v>2540.63427</v>
      </c>
      <c r="K7" s="73">
        <f t="shared" si="4"/>
        <v>362.60730735342389</v>
      </c>
    </row>
    <row r="8" spans="1:17" ht="26.1" customHeight="1" thickBot="1">
      <c r="A8" s="6" t="s">
        <v>30</v>
      </c>
      <c r="B8" s="7">
        <v>1835.85942</v>
      </c>
      <c r="C8" s="7">
        <v>155.35148248455937</v>
      </c>
      <c r="D8" s="7">
        <v>1710.2332099999999</v>
      </c>
      <c r="E8" s="7">
        <v>180.10055877144836</v>
      </c>
      <c r="F8" s="7">
        <v>1528.1293999999998</v>
      </c>
      <c r="G8" s="7">
        <v>182.90665695301166</v>
      </c>
      <c r="H8" s="7">
        <v>1556.8956000000001</v>
      </c>
      <c r="I8" s="7">
        <v>200.61404737276774</v>
      </c>
      <c r="J8" s="7">
        <v>1674.24209</v>
      </c>
      <c r="K8" s="7">
        <v>229.9728062250602</v>
      </c>
    </row>
    <row r="9" spans="1:17" ht="26.1" customHeight="1" thickBot="1">
      <c r="A9" s="6" t="s">
        <v>33</v>
      </c>
      <c r="B9" s="7">
        <v>1064.2243799999999</v>
      </c>
      <c r="C9" s="7">
        <v>249.60950354778953</v>
      </c>
      <c r="D9" s="7">
        <v>789.53337999999997</v>
      </c>
      <c r="E9" s="7">
        <v>129.74900498145226</v>
      </c>
      <c r="F9" s="7">
        <v>907.33843999999999</v>
      </c>
      <c r="G9" s="7">
        <v>125.33198733550552</v>
      </c>
      <c r="H9" s="7">
        <v>747.07468999999992</v>
      </c>
      <c r="I9" s="7">
        <v>119.87317348281307</v>
      </c>
      <c r="J9" s="7">
        <v>866.39217999999994</v>
      </c>
      <c r="K9" s="7">
        <v>132.63450112836369</v>
      </c>
    </row>
    <row r="10" spans="1:17" ht="15.95" customHeight="1" thickBot="1">
      <c r="A10" s="72" t="s">
        <v>85</v>
      </c>
      <c r="B10" s="73">
        <f t="shared" ref="B10:K10" si="5">B11</f>
        <v>1104.0478699999999</v>
      </c>
      <c r="C10" s="73">
        <f t="shared" si="5"/>
        <v>116.43150925837703</v>
      </c>
      <c r="D10" s="73">
        <f t="shared" si="5"/>
        <v>1227.0435999999995</v>
      </c>
      <c r="E10" s="73">
        <f t="shared" si="5"/>
        <v>181.09526997444536</v>
      </c>
      <c r="F10" s="73">
        <f t="shared" si="5"/>
        <v>1407.8991099999998</v>
      </c>
      <c r="G10" s="73">
        <f t="shared" si="5"/>
        <v>237.65699545294368</v>
      </c>
      <c r="H10" s="73">
        <f t="shared" si="5"/>
        <v>883.88068999999984</v>
      </c>
      <c r="I10" s="73">
        <f t="shared" si="5"/>
        <v>152.73664724664422</v>
      </c>
      <c r="J10" s="73">
        <f t="shared" si="5"/>
        <v>1014.0251500000002</v>
      </c>
      <c r="K10" s="73">
        <f t="shared" si="5"/>
        <v>160.35771712876328</v>
      </c>
    </row>
    <row r="11" spans="1:17" ht="26.1" customHeight="1" thickBot="1">
      <c r="A11" s="6" t="s">
        <v>36</v>
      </c>
      <c r="B11" s="7">
        <v>1104.0478699999999</v>
      </c>
      <c r="C11" s="7">
        <v>116.43150925837703</v>
      </c>
      <c r="D11" s="7">
        <v>1227.0435999999995</v>
      </c>
      <c r="E11" s="7">
        <v>181.09526997444536</v>
      </c>
      <c r="F11" s="7">
        <v>1407.8991099999998</v>
      </c>
      <c r="G11" s="7">
        <v>237.65699545294368</v>
      </c>
      <c r="H11" s="7">
        <v>883.88068999999984</v>
      </c>
      <c r="I11" s="7">
        <v>152.73664724664422</v>
      </c>
      <c r="J11" s="7">
        <v>1014.0251500000002</v>
      </c>
      <c r="K11" s="7">
        <v>160.35771712876328</v>
      </c>
    </row>
    <row r="12" spans="1:17" ht="15.95" customHeight="1" thickBot="1">
      <c r="A12" s="74" t="s">
        <v>92</v>
      </c>
      <c r="B12" s="75">
        <f t="shared" ref="B12:K12" si="6">SUM(B4+B7+B10)</f>
        <v>6846.1124899999995</v>
      </c>
      <c r="C12" s="75">
        <f t="shared" si="6"/>
        <v>737.19869203455119</v>
      </c>
      <c r="D12" s="75">
        <f t="shared" si="6"/>
        <v>6506.0816400000003</v>
      </c>
      <c r="E12" s="75">
        <f t="shared" si="6"/>
        <v>752.77444143982177</v>
      </c>
      <c r="F12" s="75">
        <f t="shared" si="6"/>
        <v>6511.8486599999997</v>
      </c>
      <c r="G12" s="75">
        <f t="shared" si="6"/>
        <v>904.35969143982197</v>
      </c>
      <c r="H12" s="75">
        <f t="shared" si="6"/>
        <v>5908.9048399999992</v>
      </c>
      <c r="I12" s="75">
        <f t="shared" si="6"/>
        <v>823.22307698816144</v>
      </c>
      <c r="J12" s="75">
        <f t="shared" si="6"/>
        <v>6368.9839900000006</v>
      </c>
      <c r="K12" s="75">
        <f t="shared" si="6"/>
        <v>890.19546438035718</v>
      </c>
    </row>
  </sheetData>
  <customSheetViews>
    <customSheetView guid="{4D7DF6E4-9CBA-49D1-A00E-6BE40310A6C9}">
      <selection activeCell="I36" sqref="I36"/>
      <pageMargins left="0" right="0" top="0" bottom="0" header="0" footer="0"/>
      <pageSetup orientation="portrait" r:id="rId1"/>
    </customSheetView>
    <customSheetView guid="{D4AA45B9-BB8D-49F5-8088-664AA19C5DFB}">
      <selection activeCell="A19" sqref="A19:K32"/>
      <pageMargins left="0" right="0" top="0" bottom="0" header="0" footer="0"/>
      <pageSetup orientation="portrait" r:id="rId2"/>
    </customSheetView>
  </customSheetViews>
  <mergeCells count="6">
    <mergeCell ref="A2:A3"/>
    <mergeCell ref="J2:K2"/>
    <mergeCell ref="H2:I2"/>
    <mergeCell ref="F2:G2"/>
    <mergeCell ref="D2:E2"/>
    <mergeCell ref="B2:C2"/>
  </mergeCells>
  <pageMargins left="0.7" right="0.7" top="0.75" bottom="0.75" header="0.3" footer="0.3"/>
  <pageSetup scale="76" orientation="portrait" r:id="rId3"/>
  <headerFooter>
    <oddHeader>&amp;R&amp;"Times New Roman,Regular"Docket No. 56544
Exhibit MRD-1 WP-1
Page &amp;P of &amp;N</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X13"/>
  <sheetViews>
    <sheetView tabSelected="1" topLeftCell="A2" zoomScaleNormal="100" workbookViewId="0">
      <selection activeCell="C22" sqref="C22"/>
    </sheetView>
  </sheetViews>
  <sheetFormatPr defaultColWidth="9.140625" defaultRowHeight="15"/>
  <cols>
    <col min="1" max="1" width="21.7109375" style="41" customWidth="1"/>
    <col min="2" max="2" width="12.42578125" style="41" customWidth="1"/>
    <col min="3" max="5" width="10.7109375" style="41" customWidth="1"/>
    <col min="6" max="6" width="12.5703125" style="41" customWidth="1"/>
    <col min="7" max="17" width="12.7109375" style="41" customWidth="1"/>
    <col min="18" max="24" width="9.140625" style="48"/>
    <col min="25" max="16384" width="9.140625" style="41"/>
  </cols>
  <sheetData>
    <row r="1" spans="1:24">
      <c r="A1" s="127" t="s">
        <v>93</v>
      </c>
      <c r="B1" s="124"/>
      <c r="C1" s="124"/>
      <c r="D1" s="124"/>
      <c r="E1" s="124"/>
      <c r="F1" s="24"/>
      <c r="G1" s="24"/>
      <c r="H1" s="24"/>
      <c r="I1" s="24"/>
      <c r="J1" s="24"/>
      <c r="K1" s="24"/>
      <c r="L1" s="24"/>
      <c r="M1" s="24"/>
      <c r="R1" s="41"/>
      <c r="S1" s="41"/>
      <c r="T1" s="41"/>
      <c r="U1" s="41"/>
      <c r="V1" s="41"/>
      <c r="W1" s="41"/>
      <c r="X1" s="41"/>
    </row>
    <row r="2" spans="1:24" ht="128.25">
      <c r="A2" s="122">
        <v>2023</v>
      </c>
      <c r="B2" s="123" t="s">
        <v>94</v>
      </c>
      <c r="C2" s="123" t="s">
        <v>95</v>
      </c>
      <c r="D2" s="123" t="s">
        <v>96</v>
      </c>
      <c r="E2" s="123" t="s">
        <v>97</v>
      </c>
      <c r="F2" s="42" t="s">
        <v>98</v>
      </c>
      <c r="G2" s="42" t="s">
        <v>99</v>
      </c>
      <c r="H2" s="43" t="s">
        <v>100</v>
      </c>
      <c r="I2" s="42" t="s">
        <v>101</v>
      </c>
      <c r="J2" s="49" t="s">
        <v>102</v>
      </c>
      <c r="K2" s="50" t="s">
        <v>103</v>
      </c>
      <c r="L2" s="50" t="s">
        <v>104</v>
      </c>
      <c r="M2" s="50" t="s">
        <v>105</v>
      </c>
      <c r="N2" s="42" t="s">
        <v>106</v>
      </c>
      <c r="O2" s="42" t="s">
        <v>107</v>
      </c>
      <c r="P2" s="42" t="s">
        <v>108</v>
      </c>
      <c r="Q2" s="43" t="s">
        <v>109</v>
      </c>
      <c r="R2" s="41"/>
      <c r="S2" s="41"/>
      <c r="T2" s="41"/>
      <c r="U2" s="41"/>
      <c r="V2" s="41"/>
      <c r="W2" s="41"/>
      <c r="X2" s="41"/>
    </row>
    <row r="3" spans="1:24">
      <c r="A3" s="44" t="s">
        <v>26</v>
      </c>
      <c r="B3" s="115">
        <f t="shared" ref="B3:G3" si="0">SUM(B4:B6)</f>
        <v>3050074</v>
      </c>
      <c r="C3" s="115">
        <f t="shared" si="0"/>
        <v>324207</v>
      </c>
      <c r="D3" s="115">
        <f t="shared" si="0"/>
        <v>11895.307504984792</v>
      </c>
      <c r="E3" s="115">
        <f t="shared" si="0"/>
        <v>52980.923416043006</v>
      </c>
      <c r="F3" s="115">
        <f t="shared" si="0"/>
        <v>3439157.2309210282</v>
      </c>
      <c r="G3" s="25">
        <f t="shared" si="0"/>
        <v>264</v>
      </c>
      <c r="H3" s="115">
        <f t="shared" ref="H3:P3" si="1">SUM(H4:H6)</f>
        <v>2841980.8199999989</v>
      </c>
      <c r="I3" s="115">
        <f t="shared" si="1"/>
        <v>133269.51130567878</v>
      </c>
      <c r="J3" s="115">
        <f t="shared" si="1"/>
        <v>12625.477070318493</v>
      </c>
      <c r="K3" s="115">
        <f t="shared" si="1"/>
        <v>52980.923416043006</v>
      </c>
      <c r="L3" s="115">
        <f t="shared" si="1"/>
        <v>15622.646551733036</v>
      </c>
      <c r="M3" s="115">
        <f t="shared" si="1"/>
        <v>1307.6384000520561</v>
      </c>
      <c r="N3" s="115">
        <f t="shared" si="1"/>
        <v>3057787.0167438248</v>
      </c>
      <c r="O3" s="115">
        <f t="shared" si="1"/>
        <v>0</v>
      </c>
      <c r="P3" s="115">
        <f t="shared" si="1"/>
        <v>381370.21417720348</v>
      </c>
      <c r="Q3" s="106" t="s">
        <v>110</v>
      </c>
      <c r="R3" s="41"/>
      <c r="S3" s="41"/>
      <c r="T3" s="41"/>
      <c r="U3" s="41"/>
      <c r="V3" s="41"/>
      <c r="W3" s="41"/>
      <c r="X3" s="41"/>
    </row>
    <row r="4" spans="1:24">
      <c r="A4" s="45" t="s">
        <v>25</v>
      </c>
      <c r="B4" s="116">
        <v>2695824</v>
      </c>
      <c r="C4" s="116">
        <v>288707</v>
      </c>
      <c r="D4" s="116">
        <v>10592.795787387824</v>
      </c>
      <c r="E4" s="116">
        <v>39009.978617814202</v>
      </c>
      <c r="F4" s="117">
        <v>3034133.7744052024</v>
      </c>
      <c r="G4" s="26">
        <v>256</v>
      </c>
      <c r="H4" s="121">
        <v>2595088.0399999991</v>
      </c>
      <c r="I4" s="121">
        <v>118075.62059436408</v>
      </c>
      <c r="J4" s="121">
        <v>11528.657869154007</v>
      </c>
      <c r="K4" s="121">
        <v>39009.978617814202</v>
      </c>
      <c r="L4" s="121">
        <v>14265.45279061723</v>
      </c>
      <c r="M4" s="121">
        <v>1194.0392942623118</v>
      </c>
      <c r="N4" s="121">
        <f>SUM(H4:M4)</f>
        <v>2779161.7891662112</v>
      </c>
      <c r="O4" s="121">
        <v>0</v>
      </c>
      <c r="P4" s="121">
        <f>F4-N4-O4</f>
        <v>254971.98523899121</v>
      </c>
      <c r="Q4" s="106" t="str">
        <f>IF(ABS((F4-N4)/F4)&lt;0.1,"No",(F4-N4)/F4)</f>
        <v>No</v>
      </c>
      <c r="R4" s="41"/>
      <c r="S4" s="41"/>
      <c r="T4" s="41"/>
      <c r="U4" s="41"/>
      <c r="V4" s="41"/>
      <c r="W4" s="41"/>
      <c r="X4" s="41"/>
    </row>
    <row r="5" spans="1:24">
      <c r="A5" s="45" t="s">
        <v>28</v>
      </c>
      <c r="B5" s="116">
        <v>354250</v>
      </c>
      <c r="C5" s="116">
        <v>35500</v>
      </c>
      <c r="D5" s="116">
        <v>1302.5117175969679</v>
      </c>
      <c r="E5" s="116">
        <v>13970.9447982288</v>
      </c>
      <c r="F5" s="117">
        <v>405023.45651582576</v>
      </c>
      <c r="G5" s="26">
        <v>8</v>
      </c>
      <c r="H5" s="121">
        <v>246892.77999999997</v>
      </c>
      <c r="I5" s="121">
        <v>15193.890711314689</v>
      </c>
      <c r="J5" s="121">
        <v>1096.8192011644853</v>
      </c>
      <c r="K5" s="121">
        <v>13970.9447982288</v>
      </c>
      <c r="L5" s="121">
        <v>1357.1937611158064</v>
      </c>
      <c r="M5" s="121">
        <v>113.59910578974434</v>
      </c>
      <c r="N5" s="121">
        <f>SUM(H5:M5)</f>
        <v>278625.22757761349</v>
      </c>
      <c r="O5" s="121">
        <v>0</v>
      </c>
      <c r="P5" s="121">
        <f>F5-N5-O5</f>
        <v>126398.22893821227</v>
      </c>
      <c r="Q5" s="106">
        <f>IF(ABS((F5-N5)/F5)&lt;0.1,"No",(F5-N5)/F5)</f>
        <v>0.31207631781512246</v>
      </c>
      <c r="R5" s="41"/>
      <c r="S5" s="41"/>
      <c r="T5" s="41"/>
      <c r="U5" s="41"/>
      <c r="V5" s="41"/>
      <c r="W5" s="41"/>
      <c r="X5" s="41"/>
    </row>
    <row r="6" spans="1:24" ht="16.5" hidden="1" customHeight="1">
      <c r="A6" s="46" t="s">
        <v>111</v>
      </c>
      <c r="B6" s="118">
        <v>0</v>
      </c>
      <c r="C6" s="118">
        <v>0</v>
      </c>
      <c r="D6" s="118">
        <v>0</v>
      </c>
      <c r="E6" s="118">
        <v>0</v>
      </c>
      <c r="F6" s="119">
        <v>0</v>
      </c>
      <c r="G6" s="27"/>
      <c r="H6" s="119">
        <v>0</v>
      </c>
      <c r="I6" s="119">
        <v>0</v>
      </c>
      <c r="J6" s="119">
        <v>0</v>
      </c>
      <c r="K6" s="119">
        <v>0</v>
      </c>
      <c r="L6" s="119">
        <v>0</v>
      </c>
      <c r="M6" s="119">
        <v>0</v>
      </c>
      <c r="N6" s="119">
        <f>SUM(H6:M6)</f>
        <v>0</v>
      </c>
      <c r="O6" s="119">
        <v>0</v>
      </c>
      <c r="P6" s="119">
        <v>0</v>
      </c>
      <c r="Q6" s="106"/>
      <c r="R6" s="41"/>
      <c r="S6" s="41"/>
      <c r="T6" s="41"/>
      <c r="U6" s="41"/>
      <c r="V6" s="41"/>
      <c r="W6" s="41"/>
      <c r="X6" s="41"/>
    </row>
    <row r="7" spans="1:24">
      <c r="A7" s="44" t="s">
        <v>31</v>
      </c>
      <c r="B7" s="115">
        <f t="shared" ref="B7:G7" si="2">SUM(B8:B10)</f>
        <v>2891626</v>
      </c>
      <c r="C7" s="115">
        <f t="shared" si="2"/>
        <v>313897.21999999997</v>
      </c>
      <c r="D7" s="115">
        <f t="shared" si="2"/>
        <v>151912.68682172147</v>
      </c>
      <c r="E7" s="115">
        <f t="shared" si="2"/>
        <v>34034.648517571899</v>
      </c>
      <c r="F7" s="115">
        <f t="shared" si="2"/>
        <v>3391470.5553392936</v>
      </c>
      <c r="G7" s="25">
        <f t="shared" si="2"/>
        <v>5607</v>
      </c>
      <c r="H7" s="115">
        <f t="shared" ref="H7:P7" si="3">SUM(H8:H10)</f>
        <v>2900083.8</v>
      </c>
      <c r="I7" s="115">
        <f t="shared" si="3"/>
        <v>205850.32164353767</v>
      </c>
      <c r="J7" s="115">
        <f t="shared" si="3"/>
        <v>147799.59909441689</v>
      </c>
      <c r="K7" s="115">
        <f t="shared" si="3"/>
        <v>34034.648517571899</v>
      </c>
      <c r="L7" s="115">
        <f t="shared" si="3"/>
        <v>15942.044316050962</v>
      </c>
      <c r="M7" s="115">
        <f t="shared" si="3"/>
        <v>1334.3724607715292</v>
      </c>
      <c r="N7" s="115">
        <f t="shared" si="3"/>
        <v>3305044.7860323489</v>
      </c>
      <c r="O7" s="115">
        <f t="shared" si="3"/>
        <v>0</v>
      </c>
      <c r="P7" s="115">
        <f t="shared" si="3"/>
        <v>86425.76930694445</v>
      </c>
      <c r="Q7" s="106" t="s">
        <v>110</v>
      </c>
      <c r="R7" s="41"/>
      <c r="S7" s="41"/>
      <c r="T7" s="41"/>
      <c r="U7" s="41"/>
      <c r="V7" s="41"/>
      <c r="W7" s="41"/>
      <c r="X7" s="41"/>
    </row>
    <row r="8" spans="1:24">
      <c r="A8" s="45" t="s">
        <v>30</v>
      </c>
      <c r="B8" s="120">
        <v>1802716</v>
      </c>
      <c r="C8" s="120">
        <v>199311.22</v>
      </c>
      <c r="D8" s="120">
        <v>7312.8225210858345</v>
      </c>
      <c r="E8" s="120">
        <v>15259.797155320801</v>
      </c>
      <c r="F8" s="121">
        <v>2024599.8396764067</v>
      </c>
      <c r="G8" s="26">
        <v>1540</v>
      </c>
      <c r="H8" s="121">
        <v>1835859.42</v>
      </c>
      <c r="I8" s="121">
        <v>120999.28901828914</v>
      </c>
      <c r="J8" s="121">
        <v>8155.7907950758845</v>
      </c>
      <c r="K8" s="121">
        <v>15259.797155320801</v>
      </c>
      <c r="L8" s="121">
        <v>10091.898803641336</v>
      </c>
      <c r="M8" s="121">
        <v>844.70671223224394</v>
      </c>
      <c r="N8" s="121">
        <f t="shared" ref="N8:N9" si="4">SUM(H8:M8)</f>
        <v>1991210.9024845595</v>
      </c>
      <c r="O8" s="121">
        <v>0</v>
      </c>
      <c r="P8" s="121">
        <f>F8-N8-O8</f>
        <v>33388.937191847246</v>
      </c>
      <c r="Q8" s="106" t="str">
        <f>IF(ABS((F8-N8)/F8)&lt;0.1,"No",(F8-N8)/F8)</f>
        <v>No</v>
      </c>
      <c r="R8" s="41"/>
      <c r="S8" s="41"/>
      <c r="T8" s="41"/>
      <c r="U8" s="41"/>
      <c r="V8" s="41"/>
      <c r="W8" s="41"/>
      <c r="X8" s="41"/>
    </row>
    <row r="9" spans="1:24" ht="15" customHeight="1">
      <c r="A9" s="45" t="s">
        <v>33</v>
      </c>
      <c r="B9" s="120">
        <v>1088910</v>
      </c>
      <c r="C9" s="120">
        <v>114586</v>
      </c>
      <c r="D9" s="120">
        <v>144599.86430063564</v>
      </c>
      <c r="E9" s="120">
        <v>18774.851362251102</v>
      </c>
      <c r="F9" s="121">
        <v>1366870.7156628869</v>
      </c>
      <c r="G9" s="26">
        <v>4067</v>
      </c>
      <c r="H9" s="121">
        <v>1064224.3799999999</v>
      </c>
      <c r="I9" s="121">
        <v>84851.03262524851</v>
      </c>
      <c r="J9" s="121">
        <v>139643.80829934101</v>
      </c>
      <c r="K9" s="121">
        <v>18774.851362251102</v>
      </c>
      <c r="L9" s="121">
        <v>5850.1455124096265</v>
      </c>
      <c r="M9" s="121">
        <v>489.66574853928529</v>
      </c>
      <c r="N9" s="121">
        <f t="shared" si="4"/>
        <v>1313833.8835477897</v>
      </c>
      <c r="O9" s="121">
        <v>0</v>
      </c>
      <c r="P9" s="121">
        <f>F9-N9-O9</f>
        <v>53036.832115097204</v>
      </c>
      <c r="Q9" s="106" t="str">
        <f>IF(ABS((F9-N9)/F9)&lt;0.1,"No",(F9-N9)/F9)</f>
        <v>No</v>
      </c>
      <c r="R9" s="41"/>
      <c r="S9" s="41"/>
      <c r="T9" s="41"/>
      <c r="U9" s="41"/>
      <c r="V9" s="41"/>
      <c r="W9" s="41"/>
      <c r="X9" s="41"/>
    </row>
    <row r="10" spans="1:24" ht="15" hidden="1" customHeight="1">
      <c r="A10" s="85" t="s">
        <v>112</v>
      </c>
      <c r="B10" s="118">
        <v>0</v>
      </c>
      <c r="C10" s="118">
        <v>0</v>
      </c>
      <c r="D10" s="118">
        <v>0</v>
      </c>
      <c r="E10" s="118">
        <v>0</v>
      </c>
      <c r="F10" s="119">
        <v>0</v>
      </c>
      <c r="G10" s="27"/>
      <c r="H10" s="119"/>
      <c r="I10" s="119"/>
      <c r="J10" s="119"/>
      <c r="K10" s="119"/>
      <c r="L10" s="119"/>
      <c r="M10" s="119"/>
      <c r="N10" s="119">
        <f>SUM(H10:M10)</f>
        <v>0</v>
      </c>
      <c r="O10" s="119">
        <v>0</v>
      </c>
      <c r="P10" s="119">
        <f>F10-N10-O10</f>
        <v>0</v>
      </c>
      <c r="Q10" s="106"/>
      <c r="R10" s="41"/>
      <c r="S10" s="41"/>
      <c r="T10" s="41"/>
      <c r="U10" s="41"/>
      <c r="V10" s="41"/>
      <c r="W10" s="41"/>
      <c r="X10" s="41"/>
    </row>
    <row r="11" spans="1:24">
      <c r="A11" s="44" t="s">
        <v>61</v>
      </c>
      <c r="B11" s="115">
        <f t="shared" ref="B11:G11" si="5">B12</f>
        <v>1057593</v>
      </c>
      <c r="C11" s="115">
        <f t="shared" si="5"/>
        <v>125036.70731069805</v>
      </c>
      <c r="D11" s="115">
        <f t="shared" si="5"/>
        <v>4587.6556732937088</v>
      </c>
      <c r="E11" s="115">
        <f t="shared" si="5"/>
        <v>6719.2001009349096</v>
      </c>
      <c r="F11" s="115">
        <f t="shared" si="5"/>
        <v>1193936.5630849265</v>
      </c>
      <c r="G11" s="25">
        <f t="shared" si="5"/>
        <v>934</v>
      </c>
      <c r="H11" s="115">
        <f t="shared" ref="H11:P11" si="6">H12</f>
        <v>1104047.8699999999</v>
      </c>
      <c r="I11" s="115">
        <f t="shared" si="6"/>
        <v>98230.53705078506</v>
      </c>
      <c r="J11" s="115">
        <f t="shared" si="6"/>
        <v>4904.7238352646509</v>
      </c>
      <c r="K11" s="115">
        <f t="shared" si="6"/>
        <v>6719.2001009349096</v>
      </c>
      <c r="L11" s="115">
        <f t="shared" si="6"/>
        <v>6069.0591322159971</v>
      </c>
      <c r="M11" s="115">
        <f t="shared" si="6"/>
        <v>507.98913917641465</v>
      </c>
      <c r="N11" s="115">
        <f t="shared" si="6"/>
        <v>1220479.3792583768</v>
      </c>
      <c r="O11" s="115">
        <f t="shared" si="6"/>
        <v>0</v>
      </c>
      <c r="P11" s="115">
        <f t="shared" si="6"/>
        <v>-26542.816173450323</v>
      </c>
      <c r="Q11" s="106" t="s">
        <v>110</v>
      </c>
      <c r="R11" s="41"/>
      <c r="S11" s="41"/>
      <c r="T11" s="41"/>
      <c r="U11" s="41"/>
      <c r="V11" s="41"/>
      <c r="W11" s="41"/>
      <c r="X11" s="41"/>
    </row>
    <row r="12" spans="1:24">
      <c r="A12" s="45" t="s">
        <v>36</v>
      </c>
      <c r="B12" s="120">
        <v>1057593</v>
      </c>
      <c r="C12" s="120">
        <v>125036.70731069805</v>
      </c>
      <c r="D12" s="120">
        <v>4587.6556732937088</v>
      </c>
      <c r="E12" s="120">
        <v>6719.2001009349096</v>
      </c>
      <c r="F12" s="121">
        <v>1193936.5630849265</v>
      </c>
      <c r="G12" s="26">
        <v>934</v>
      </c>
      <c r="H12" s="121">
        <v>1104047.8699999999</v>
      </c>
      <c r="I12" s="121">
        <v>98230.53705078506</v>
      </c>
      <c r="J12" s="121">
        <v>4904.7238352646509</v>
      </c>
      <c r="K12" s="121">
        <v>6719.2001009349096</v>
      </c>
      <c r="L12" s="121">
        <v>6069.0591322159971</v>
      </c>
      <c r="M12" s="121">
        <v>507.98913917641465</v>
      </c>
      <c r="N12" s="121">
        <f t="shared" ref="N12" si="7">SUM(H12:M12)</f>
        <v>1220479.3792583768</v>
      </c>
      <c r="O12" s="121">
        <v>0</v>
      </c>
      <c r="P12" s="121">
        <f>F12-N12-O12</f>
        <v>-26542.816173450323</v>
      </c>
      <c r="Q12" s="106" t="str">
        <f>IF(ABS((F12-N12)/F12)&lt;0.1,"No",(F12-N12)/F12)</f>
        <v>No</v>
      </c>
      <c r="R12" s="41"/>
      <c r="S12" s="41"/>
      <c r="T12" s="41"/>
      <c r="U12" s="41"/>
      <c r="V12" s="41"/>
      <c r="W12" s="41"/>
      <c r="X12" s="41"/>
    </row>
    <row r="13" spans="1:24">
      <c r="A13" s="47" t="s">
        <v>113</v>
      </c>
      <c r="B13" s="115">
        <f>SUM(B3,B7,B11)</f>
        <v>6999293</v>
      </c>
      <c r="C13" s="115">
        <f>SUM(C3,C7,C11,)</f>
        <v>763140.92731069797</v>
      </c>
      <c r="D13" s="115">
        <v>168395.65</v>
      </c>
      <c r="E13" s="115">
        <f>E3+E7+E11</f>
        <v>93734.772034549809</v>
      </c>
      <c r="F13" s="115">
        <f>F3+F7+F11</f>
        <v>8024564.3493452482</v>
      </c>
      <c r="G13" s="25">
        <f t="shared" ref="G13:M13" si="8">SUM(G3,G7,G11)</f>
        <v>6805</v>
      </c>
      <c r="H13" s="115">
        <f t="shared" si="8"/>
        <v>6846112.4899999993</v>
      </c>
      <c r="I13" s="115">
        <f t="shared" si="8"/>
        <v>437350.37000000151</v>
      </c>
      <c r="J13" s="115">
        <f t="shared" si="8"/>
        <v>165329.80000000005</v>
      </c>
      <c r="K13" s="115">
        <f t="shared" si="8"/>
        <v>93734.772034549809</v>
      </c>
      <c r="L13" s="115">
        <f t="shared" si="8"/>
        <v>37633.749999999993</v>
      </c>
      <c r="M13" s="115">
        <f t="shared" si="8"/>
        <v>3149.9999999999995</v>
      </c>
      <c r="N13" s="115">
        <f>SUM(N3,N7,N11,)</f>
        <v>7583311.1820345502</v>
      </c>
      <c r="O13" s="115">
        <f>SUM(O3,O7,O11)</f>
        <v>0</v>
      </c>
      <c r="P13" s="115">
        <f>SUM(P3,P7,P11,)</f>
        <v>441253.16731069761</v>
      </c>
      <c r="Q13" s="106" t="s">
        <v>110</v>
      </c>
      <c r="R13" s="41"/>
      <c r="S13" s="41"/>
      <c r="T13" s="41"/>
      <c r="U13" s="41"/>
      <c r="V13" s="41"/>
      <c r="W13" s="41"/>
      <c r="X13" s="41"/>
    </row>
  </sheetData>
  <customSheetViews>
    <customSheetView guid="{4D7DF6E4-9CBA-49D1-A00E-6BE40310A6C9}" hiddenRows="1">
      <selection activeCell="B44" sqref="B44"/>
      <pageMargins left="0" right="0" top="0" bottom="0" header="0" footer="0"/>
      <pageSetup orientation="portrait" r:id="rId1"/>
    </customSheetView>
    <customSheetView guid="{D4AA45B9-BB8D-49F5-8088-664AA19C5DFB}">
      <selection activeCell="B14" sqref="B14"/>
      <pageMargins left="0" right="0" top="0" bottom="0" header="0" footer="0"/>
      <pageSetup orientation="portrait" r:id="rId2"/>
    </customSheetView>
  </customSheetViews>
  <pageMargins left="0.7" right="0.7" top="0.75" bottom="0.75" header="0.3" footer="0.3"/>
  <pageSetup scale="41" orientation="portrait" r:id="rId3"/>
  <headerFooter>
    <oddHeader>&amp;R&amp;"Times New Roman,Regular"Docket No. 56544
Exhibit MRD-1 WP-1
Page &amp;P of &amp;N</oddHeader>
  </headerFooter>
  <ignoredErrors>
    <ignoredError sqref="D11:F11 N7 P5 P7 N11 P11 N13:O13" formula="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078914301A0A446AFEE9EC806BE5346" ma:contentTypeVersion="14" ma:contentTypeDescription="Create a new document." ma:contentTypeScope="" ma:versionID="738f5c17058bb7c98f3c90128d723d4f">
  <xsd:schema xmlns:xsd="http://www.w3.org/2001/XMLSchema" xmlns:xs="http://www.w3.org/2001/XMLSchema" xmlns:p="http://schemas.microsoft.com/office/2006/metadata/properties" xmlns:ns2="946a19a0-b3f0-43f4-8b54-3dac78f1a0fd" xmlns:ns3="1b8276b3-3cac-4d9d-858a-e1601d06e1ca" targetNamespace="http://schemas.microsoft.com/office/2006/metadata/properties" ma:root="true" ma:fieldsID="e9b583cdf56f83f3c70b8e13ee459e8a" ns2:_="" ns3:_="">
    <xsd:import namespace="946a19a0-b3f0-43f4-8b54-3dac78f1a0fd"/>
    <xsd:import namespace="1b8276b3-3cac-4d9d-858a-e1601d06e1c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46a19a0-b3f0-43f4-8b54-3dac78f1a0f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168c2d8e-49e9-4a0e-b321-1f2a931403c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b8276b3-3cac-4d9d-858a-e1601d06e1ca"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a95bd511-f7e4-4c8c-a28a-30842051f3c0}" ma:internalName="TaxCatchAll" ma:showField="CatchAllData" ma:web="1b8276b3-3cac-4d9d-858a-e1601d06e1c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946a19a0-b3f0-43f4-8b54-3dac78f1a0fd">
      <Terms xmlns="http://schemas.microsoft.com/office/infopath/2007/PartnerControls"/>
    </lcf76f155ced4ddcb4097134ff3c332f>
    <TaxCatchAll xmlns="1b8276b3-3cac-4d9d-858a-e1601d06e1ca"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7AB589F-BB7A-4F64-8BD4-184FCC10A30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46a19a0-b3f0-43f4-8b54-3dac78f1a0fd"/>
    <ds:schemaRef ds:uri="1b8276b3-3cac-4d9d-858a-e1601d06e1c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16CF4CC-9B9B-4E8C-AD24-BDA81FAD80E3}">
  <ds:schemaRefs>
    <ds:schemaRef ds:uri="http://purl.org/dc/dcmitype/"/>
    <ds:schemaRef ds:uri="http://schemas.microsoft.com/office/2006/documentManagement/types"/>
    <ds:schemaRef ds:uri="http://schemas.microsoft.com/office/infopath/2007/PartnerControls"/>
    <ds:schemaRef ds:uri="http://purl.org/dc/elements/1.1/"/>
    <ds:schemaRef ds:uri="http://schemas.microsoft.com/office/2006/metadata/properties"/>
    <ds:schemaRef ds:uri="946a19a0-b3f0-43f4-8b54-3dac78f1a0fd"/>
    <ds:schemaRef ds:uri="http://purl.org/dc/terms/"/>
    <ds:schemaRef ds:uri="http://schemas.openxmlformats.org/package/2006/metadata/core-properties"/>
    <ds:schemaRef ds:uri="1b8276b3-3cac-4d9d-858a-e1601d06e1ca"/>
    <ds:schemaRef ds:uri="http://www.w3.org/XML/1998/namespace"/>
  </ds:schemaRefs>
</ds:datastoreItem>
</file>

<file path=customXml/itemProps3.xml><?xml version="1.0" encoding="utf-8"?>
<ds:datastoreItem xmlns:ds="http://schemas.openxmlformats.org/officeDocument/2006/customXml" ds:itemID="{C47396EC-F935-4082-8A8B-AE6B6E971F9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4</vt:i4>
      </vt:variant>
    </vt:vector>
  </HeadingPairs>
  <TitlesOfParts>
    <vt:vector size="14" baseType="lpstr">
      <vt:lpstr>Table 1</vt:lpstr>
      <vt:lpstr>Table 2</vt:lpstr>
      <vt:lpstr>Table 3</vt:lpstr>
      <vt:lpstr>Table 4</vt:lpstr>
      <vt:lpstr>Table 5</vt:lpstr>
      <vt:lpstr>Table 6</vt:lpstr>
      <vt:lpstr>Table 7</vt:lpstr>
      <vt:lpstr>Table 8</vt:lpstr>
      <vt:lpstr>Table 9</vt:lpstr>
      <vt:lpstr>Table 10</vt:lpstr>
      <vt:lpstr>'Table 1'!Print_Area</vt:lpstr>
      <vt:lpstr>'Table 5'!Print_Area</vt:lpstr>
      <vt:lpstr>'Table 6'!Print_Area</vt:lpstr>
      <vt:lpstr>'Table 7'!Print_Area</vt:lpstr>
    </vt:vector>
  </TitlesOfParts>
  <Manager/>
  <Company>Entergy Corporation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CARSON, JOHN K</dc:creator>
  <cp:keywords/>
  <dc:description/>
  <cp:lastModifiedBy>Papadakis, Panagiotis</cp:lastModifiedBy>
  <cp:revision/>
  <cp:lastPrinted>2024-04-24T15:38:15Z</cp:lastPrinted>
  <dcterms:created xsi:type="dcterms:W3CDTF">2017-02-28T13:24:57Z</dcterms:created>
  <dcterms:modified xsi:type="dcterms:W3CDTF">2024-04-29T19:26:14Z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0x010100E078914301A0A446AFEE9EC806BE5346</vt:lpwstr>
  </property>
  <property fmtid="{D5CDD505-2E9C-101B-9397-08002B2CF9AE}" pid="3" name="MSIP_Label_4391f082-e357-48ae-be1c-7e151bab59c6_Enabled">
    <vt:lpwstr>true</vt:lpwstr>
  </property>
  <property fmtid="{D5CDD505-2E9C-101B-9397-08002B2CF9AE}" pid="4" name="MSIP_Label_4391f082-e357-48ae-be1c-7e151bab59c6_SetDate">
    <vt:lpwstr>2021-03-02T21:00:00Z</vt:lpwstr>
  </property>
  <property fmtid="{D5CDD505-2E9C-101B-9397-08002B2CF9AE}" pid="5" name="MSIP_Label_4391f082-e357-48ae-be1c-7e151bab59c6_Method">
    <vt:lpwstr>Standard</vt:lpwstr>
  </property>
  <property fmtid="{D5CDD505-2E9C-101B-9397-08002B2CF9AE}" pid="6" name="MSIP_Label_4391f082-e357-48ae-be1c-7e151bab59c6_Name">
    <vt:lpwstr>4391f082-e357-48ae-be1c-7e151bab59c6</vt:lpwstr>
  </property>
  <property fmtid="{D5CDD505-2E9C-101B-9397-08002B2CF9AE}" pid="7" name="MSIP_Label_4391f082-e357-48ae-be1c-7e151bab59c6_SiteId">
    <vt:lpwstr>e0c13469-6a2d-4ac3-835b-8ec9ed03c9a7</vt:lpwstr>
  </property>
  <property fmtid="{D5CDD505-2E9C-101B-9397-08002B2CF9AE}" pid="8" name="MSIP_Label_4391f082-e357-48ae-be1c-7e151bab59c6_ActionId">
    <vt:lpwstr>714cf132-6672-479d-906b-40753a021753</vt:lpwstr>
  </property>
  <property fmtid="{D5CDD505-2E9C-101B-9397-08002B2CF9AE}" pid="9" name="MSIP_Label_4391f082-e357-48ae-be1c-7e151bab59c6_ContentBits">
    <vt:lpwstr>0</vt:lpwstr>
  </property>
  <property fmtid="{D5CDD505-2E9C-101B-9397-08002B2CF9AE}" pid="10" name="MediaServiceImageTags">
    <vt:lpwstr/>
  </property>
</Properties>
</file>